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customXml/item5.xml" ContentType="application/xml"/>
  <Override PartName="/customXml/itemProps5.xml" ContentType="application/vnd.openxmlformats-officedocument.customXmlProperties+xml"/>
  <Override PartName="/customXml/item6.xml" ContentType="application/xml"/>
  <Override PartName="/customXml/itemProps6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customXml/_rels/item6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<Relationship Id="rId10" Type="http://schemas.openxmlformats.org/officeDocument/2006/relationships/customXml" Target="../customXml/item6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FINITIV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<sst xmlns="http://schemas.openxmlformats.org/spreadsheetml/2006/main" count="1028" uniqueCount="113">
  <si>
    <t xml:space="preserve">GRUPO</t>
  </si>
  <si>
    <t xml:space="preserve">ITEM</t>
  </si>
  <si>
    <t xml:space="preserve">DESCRIÇÃO</t>
  </si>
  <si>
    <t xml:space="preserve">UNID</t>
  </si>
  <si>
    <t xml:space="preserve">QUANT</t>
  </si>
  <si>
    <t xml:space="preserve">UNIDADE</t>
  </si>
  <si>
    <t xml:space="preserve">ENTREGA </t>
  </si>
  <si>
    <t xml:space="preserve">DATA </t>
  </si>
  <si>
    <t xml:space="preserve">VL UNIT</t>
  </si>
  <si>
    <t xml:space="preserve">VL TOTAL</t>
  </si>
  <si>
    <t xml:space="preserve">CAFÉ PACOTE 500G A VÁCUO  - Café em pó, torrado e moído, aspecto homogêneo fino, pertencente a categoria Superior ou acima, torra média, NMQ (Nível Mínimo de Qualidade) global igual ou superior a 6,5 pontos na escala sensorial, produzido com 100% DE GRÃO ARÁBICA, sem presença de café robusta (conilon), sem glúten, com aroma Intenso e bebida Mole ou Dura; umidade máxima de 5% (g/100g); empacotado em alto-vácuo, embalagem tipo longa vida. Equivalente a São Bráz ou Melita.</t>
  </si>
  <si>
    <t xml:space="preserve">DRF/CRU</t>
  </si>
  <si>
    <t xml:space="preserve">Rua Frei Caneca, 152 – Maurício de 
Nassau – Caruaru/PE 
</t>
  </si>
  <si>
    <t xml:space="preserve">CAFÉ PACOTE 500G A VÁCUO - Café em pó, torrado e moído, aspecto homogêneo fino, pertencente a categoria Superior ou acima, torra média, NMQ (Nível Mínimo de Qualidade) global igual ou superior a 6,5 pontos na escala sensorial, produzido com 100% DE GRÃO ARÁBICA, sem presença de café robusta (conilon), sem glúten, com aroma Intenso e bebida Mole ou Dura; umidade máxima de 5% (g/100g); empacotado em alto-vácuo, embalagem tipo longa vida. Equivalente a São Bráz ou Melita.</t>
  </si>
  <si>
    <t xml:space="preserve">DRF/MACEIO</t>
  </si>
  <si>
    <t xml:space="preserve">Delegacia da Receita Federal em
Maceió- Rua Sá e Albuquerque, 541
Jaraguá- Maceió/AL</t>
  </si>
  <si>
    <t xml:space="preserve">DRF/JPA</t>
  </si>
  <si>
    <t xml:space="preserve">Delegacia da RFB em João Pessoa. 
Av. Epitácio Pessoa, 1705 – 1º andar. 
Bairro dos Estados- João Pessoa/PB. 
CEP 58030-900.</t>
  </si>
  <si>
    <t xml:space="preserve">CAFÉ PACOTE 500G A VÁCUO - Café em pó, torrado e moído, aspecto homogêneo fino, pertencente a categoria Superior ou acima, torra média, NMQ (Nível Mínimo de Qualidade) global igual ou superior a 6,5 pontos na escala sensorial, produzido com 100% DE GRÃO ARÁBICA, sem presença de café robusta (conilon), sem glúten, com aroma Intenso e bebida Mole ou Dura; umidade máxima de 5% (g/100g); empacotado em alto-vácuo, embalagem tipo longa vida.  Equivalente a São Bráz ou Melita.</t>
  </si>
  <si>
    <t xml:space="preserve">SRRF04</t>
  </si>
  <si>
    <t xml:space="preserve">Superintendência Regional da Receita
Endereço:Av. Alfredo Lisboa, 1152 - Recife,  PE, 50030-150.</t>
  </si>
  <si>
    <t xml:space="preserve">AÇÚCAR KG - Açúcar tipo cristal pacotes com 1 kg</t>
  </si>
  <si>
    <t xml:space="preserve">DRF/NATAL</t>
  </si>
  <si>
    <t xml:space="preserve">Delegacia da Receita Federal em 
Esplanada Silva Jardim, nº 
83 – Ribeira – Natal/RN. CEP: 59012-
090.</t>
  </si>
  <si>
    <t xml:space="preserve">Superintendência Regional da Receita
Endereço:Av. Alfredo Lisboa, 1152 - Recife, 
PE, 50030-150.</t>
  </si>
  <si>
    <t xml:space="preserve">CHÁ CAIXA C/10 UND CAMOMILA</t>
  </si>
  <si>
    <t xml:space="preserve">CAIXA C/10</t>
  </si>
  <si>
    <t xml:space="preserve">CHÁ CAIXA C/10 UND ERVA DOCE</t>
  </si>
  <si>
    <t xml:space="preserve">CHÁ CAIXA C/10 UND ERVA CIDREIRA</t>
  </si>
  <si>
    <t xml:space="preserve">CHÁ CAIXA C/10 UND BOLDO</t>
  </si>
  <si>
    <t xml:space="preserve">CHÁ CAIXA C/10 UND HOTELA</t>
  </si>
  <si>
    <t xml:space="preserve">CHÁ CAIXA C/10 UND CRAVO E CANELA</t>
  </si>
  <si>
    <t xml:space="preserve">ADOÇANTE. FRASCO 100ML , ASPECTO FÍSICO:LíQUIDO TRANSPARENTE, INGREDIENTES:SUCRALOSE, PRAZO VALIDADE:1 ANOS, TIPO:DIETÉTICO, CARACTERÍSTICAS ADICIONAIS:BICO DOSADOR</t>
  </si>
  <si>
    <t xml:space="preserve">ÁGUA MINERAL, SEM GÁS, GARRAFA COM 500ML </t>
  </si>
  <si>
    <t xml:space="preserve">VALOR TOTAL DO GRUPO</t>
  </si>
  <si>
    <t xml:space="preserve">GARRAFAS TÉRMICAS 1 litro - Garrafa Térmica, material polietileno, capacidade 1 litro, formato cilíndrico, características adicionais: alça/tampa externa tipo copo e interna de rosca, cor: preta.</t>
  </si>
  <si>
    <t xml:space="preserve">LEITEIRA 1 LITRO - Leiteira, material: alumínio, capacidade 1 L, Formato cilíndrico, acabamento superficial:polido, características adicionais: com alça, material cabo: polipropileno</t>
  </si>
  <si>
    <t xml:space="preserve">LIXEIRA GRANDE 100 LITROS - Cesto de lixo material: polietileno reforçado, capacidade: 100 Iitros, características adicionais: fechado, com tampa e pedal, possui aro plástico para segurar o saco de lixo.</t>
  </si>
  <si>
    <t xml:space="preserve">PANO DE PRATO - Pano de prato alvejado, 100% algodão, com acabamento em overlock, medida: 50 X 70 cm</t>
  </si>
  <si>
    <t xml:space="preserve">PANELA DE PRESSÃO 7,5L - Capacidade: 7,5 Litros</t>
  </si>
  <si>
    <t xml:space="preserve">PANELA DE PRESSÃO 4,5L - Capacidade: 4,5 Litros</t>
  </si>
  <si>
    <t xml:space="preserve">TOALHA DE MESA - Toalha de mesa de renda para mesa de 8 (oito) lugares, medidas: 2,30 x 1,50, cor branca</t>
  </si>
  <si>
    <t xml:space="preserve">COADOR DE PANO PEQUENO - Coador de café, material: flanelado 100% algodão, aplicação: máquina de café, características adicionais: Com aro, tamanho P, com cabo de madeira </t>
  </si>
  <si>
    <t xml:space="preserve">COADOR DE PANO MÉDIO - Coador de café, material: flanelado 100% algodão, aplicação: máquina de café, características adicionais: Com aro, tamanho M, com cabo de madeira </t>
  </si>
  <si>
    <t xml:space="preserve">CHALEIRA, aço inoxidável, com tampa e cabo de baquelite, 1 litro</t>
  </si>
  <si>
    <t xml:space="preserve">GARRAFA TERMICA 1 LITROS (DE PRESSÃO) - Garrafa Térmica de Café Chá Pressão c/ trava 1,L Inox
Garrafa Grande de Café/Chá/Chimarrão/Tereré, com Trava e sistema anti-gotas,
Interior em Vidro, Material: Inox, plástico e vidro</t>
  </si>
  <si>
    <t xml:space="preserve">GARRAFA TERMICA 2 LITROS (DE PRESSÃO) - Garrafa Térmica de Café Chá Pressão c/ trava 2L Inox Garrafa Grande de Café/Chá/Chimarrão/Tereré, com Trava e sistema anti-gotas, Interior em Vidro, Material: Inox, plástico e vidro</t>
  </si>
  <si>
    <t xml:space="preserve">GARRAFA TERMICA 2 LITROS (DE PRESSÃO) - Garrafa Térmica de Café Chá Pressão c/ trava 2L Inox
Garrafa Grande de Café/Chá/Chimarrão/Tereré, com Trava e sistema anti-gotas,
Interior em Vidro, Material: Inox, plástico e vidro</t>
  </si>
  <si>
    <t xml:space="preserve">GARRAFA TERMICA 1 LITROS (DE PRESSÃO) - Garrafa Térmica de Café Chá Pressão c/ trava 1,L Inox Garrafa Grande de Café/Chá/Chimarrão/Tereré, com Trava e sistema anti-gotas, Interior em Vidro, Material: Inox, plástico e vidro</t>
  </si>
  <si>
    <t xml:space="preserve">JARRA DE 2 LITROS, AÇO INOX, COM ALÇA E TAMPA</t>
  </si>
  <si>
    <t xml:space="preserve">JARRA DE 3 LITROS, AÇO INOX, COM ALÇA E TAMPA</t>
  </si>
  <si>
    <t xml:space="preserve">COPO DESCARTÁVEL CAFÉ CENTO 50ml - Copo descartável, material polipropileno, capacidade 50ml, aplicação água (pacote com 100 unidades)</t>
  </si>
  <si>
    <t xml:space="preserve">CENTO</t>
  </si>
  <si>
    <t xml:space="preserve">COPO DESCARTÁVEL ÁGUA CENTO 200ml TRANSPARENTE - Copo descartável, material polipropileno, capacidade 200ml, aplicação água (pacote com 100 unidades)</t>
  </si>
  <si>
    <t xml:space="preserve">PAPEL A4 RESMA - APEL A4, MATERIAL PAPEL ALCALINO, GRAMATURA 75, COR BRANCA,
CARACTERÍSTICAS ADICIONAIS EMBALAGEM RESISTENTE A UMIDADE, RESMA COM 500 FLS .</t>
  </si>
  <si>
    <t xml:space="preserve">RESMA</t>
  </si>
  <si>
    <t xml:space="preserve">COLA INSTANTÂNEA UND COM 100g</t>
  </si>
  <si>
    <t xml:space="preserve">TESOURAS MULTIUSO 21cm, 8,5 POLEGADAS, CABO PLÁSTICO </t>
  </si>
  <si>
    <t xml:space="preserve">CORRETIVO LÍQUIDO 18 ML, UND</t>
  </si>
  <si>
    <t xml:space="preserve">PILHA AAA ENVELOPE C/04</t>
  </si>
  <si>
    <t xml:space="preserve">PAC C/4</t>
  </si>
  <si>
    <t xml:space="preserve">PILHA AA ENVELOPE C/04</t>
  </si>
  <si>
    <t xml:space="preserve">ENVELOPE 340X240 UND COR KRAFT NATURAL</t>
  </si>
  <si>
    <t xml:space="preserve">ENVELOPE 340X240 UND COR KRAFT NATURAL </t>
  </si>
  <si>
    <t xml:space="preserve">CANETAS MARCA TEXTO AMARELO OU VERDE UND</t>
  </si>
  <si>
    <t xml:space="preserve">TESOURA AÇO INOX 8 POLEGADAS UND</t>
  </si>
  <si>
    <t xml:space="preserve">ESTILETE C/TRAVA 18mm UND</t>
  </si>
  <si>
    <r>
      <rPr>
        <sz val="11"/>
        <color theme="1"/>
        <rFont val="Calibri"/>
        <family val="0"/>
        <charset val="1"/>
      </rPr>
      <t xml:space="preserve">CANETA ESFEROGRÁFICA, MATERIAL:PLÁSTICO, PONTA:AÇO INOXIDÁVEL COM ESFERA DE TUNGSTÊNIO, TIPO ESCRITA:MÉDIA, COR TINTA:</t>
    </r>
    <r>
      <rPr>
        <b val="true"/>
        <sz val="11"/>
        <color theme="1"/>
        <rFont val="Calibri"/>
        <family val="0"/>
        <charset val="1"/>
      </rPr>
      <t xml:space="preserve">AZUL</t>
    </r>
    <r>
      <rPr>
        <sz val="11"/>
        <color theme="1"/>
        <rFont val="Calibri"/>
        <family val="0"/>
        <charset val="1"/>
      </rPr>
      <t xml:space="preserve">, CARACTERÍSTICAS
ADICIONAIS:COM ORIFÍCIO LATERAL,  EQUIVALENTE A CANETA BIC</t>
    </r>
  </si>
  <si>
    <r>
      <rPr>
        <sz val="11"/>
        <color theme="1"/>
        <rFont val="Calibri"/>
        <family val="0"/>
        <charset val="1"/>
      </rPr>
      <t xml:space="preserve">CANETA ESFEROGRÁFICA, MATERIAL:PLÁSTICO, PONTA:AÇO INOXIDÁVEL COM ESFERA DE TUNGSTÊNIO, TIPO ESCRITA:MÉDIA, COR TINTA:</t>
    </r>
    <r>
      <rPr>
        <b val="true"/>
        <sz val="11"/>
        <color theme="1"/>
        <rFont val="Calibri"/>
        <family val="0"/>
        <charset val="1"/>
      </rPr>
      <t xml:space="preserve">AZUL</t>
    </r>
    <r>
      <rPr>
        <sz val="11"/>
        <color theme="1"/>
        <rFont val="Calibri"/>
        <family val="0"/>
        <charset val="1"/>
      </rPr>
      <t xml:space="preserve">, CARACTERÍSTICAS ADICIONAIS:COM ORIFÍCIO LATERAL,  EQUIVALENTE A CANETA BIC</t>
    </r>
  </si>
  <si>
    <t xml:space="preserve">COLA BRANCA LÍQUIDA, 100G UND</t>
  </si>
  <si>
    <t xml:space="preserve">GRAMPO PARA GRAMPEADOR 26/6 CX COM 5.000</t>
  </si>
  <si>
    <t xml:space="preserve">FITA ADESIVA CREPE 48X50 UND</t>
  </si>
  <si>
    <t xml:space="preserve">FITA ADESIVA TRANSPARENTE 48X50 UND</t>
  </si>
  <si>
    <t xml:space="preserve">FITA ADESIVA TRANSPARENTE 12X33 UND</t>
  </si>
  <si>
    <t xml:space="preserve">BLOCO DE RECADO ADESIVO 76X102 UND</t>
  </si>
  <si>
    <t xml:space="preserve">GRAMPEADORES DE PAPEL 26/6 UND</t>
  </si>
  <si>
    <t xml:space="preserve">RÉGUA DE 30CM UND</t>
  </si>
  <si>
    <t xml:space="preserve">PERFURADOR DE PAPEL 2 FUROS, METAL, DIMENSÕES:  26X12X13cm UND</t>
  </si>
  <si>
    <t xml:space="preserve">EXTRATOR DE GRAMPOS METAL UND</t>
  </si>
  <si>
    <t xml:space="preserve">FITA ADESIVA TRANSPARENTE 25X50 UND</t>
  </si>
  <si>
    <r>
      <rPr>
        <sz val="11"/>
        <color theme="1"/>
        <rFont val="Calibri"/>
        <family val="0"/>
        <charset val="1"/>
      </rPr>
      <t xml:space="preserve">CANETA ESFEROGRÁFICA, MATERIAL:PLÁSTICO, PONTA:AÇO INOXIDÁVEL COM ESFERA DE TUNGSTÊNIO, TIPO ESCRITA:MÉDIA, COR TINTA:</t>
    </r>
    <r>
      <rPr>
        <b val="true"/>
        <sz val="11"/>
        <color theme="1"/>
        <rFont val="Calibri"/>
        <family val="0"/>
        <charset val="1"/>
      </rPr>
      <t xml:space="preserve">PRETA</t>
    </r>
    <r>
      <rPr>
        <sz val="11"/>
        <color theme="1"/>
        <rFont val="Calibri"/>
        <family val="0"/>
        <charset val="1"/>
      </rPr>
      <t xml:space="preserve">, CARACTERÍSTICAS
ADICIONAIS:COM ORIFÍCIO LATERAL, EQUIVALENTE A CANETA BIC</t>
    </r>
  </si>
  <si>
    <r>
      <rPr>
        <sz val="11"/>
        <color theme="1"/>
        <rFont val="Calibri"/>
        <family val="0"/>
        <charset val="1"/>
      </rPr>
      <t xml:space="preserve">CANETA ESFEROGRÁFICA, MATERIAL:PLÁSTICO, PONTA:AÇO INOXIDÁVEL COM ESFERA DE TUNGSTÊNIO, TIPO ESCRITA:MÉDIA, COR TINTA:</t>
    </r>
    <r>
      <rPr>
        <b val="true"/>
        <sz val="11"/>
        <color theme="1"/>
        <rFont val="Calibri"/>
        <family val="0"/>
        <charset val="1"/>
      </rPr>
      <t xml:space="preserve">PRETA</t>
    </r>
    <r>
      <rPr>
        <sz val="11"/>
        <color theme="1"/>
        <rFont val="Calibri"/>
        <family val="0"/>
        <charset val="1"/>
      </rPr>
      <t xml:space="preserve">, CARACTERÍSTICAS, ADICIONAIS:COM ORIFÍCIO LATERAL,  EQUIVALENTE A CANETA BIC</t>
    </r>
  </si>
  <si>
    <r>
      <rPr>
        <sz val="11"/>
        <color theme="1"/>
        <rFont val="Calibri"/>
        <family val="0"/>
        <charset val="1"/>
      </rPr>
      <t xml:space="preserve">CANETA ESFEROGRÁFICA, MATERIAL:PLÁSTICO, PONTA:AÇO INOXIDÁVEL COM ESFERA DE TUNGSTÊNIO, TIPO ESCRITA:MÉDIA, COR TINTA:</t>
    </r>
    <r>
      <rPr>
        <b val="true"/>
        <sz val="11"/>
        <color theme="1"/>
        <rFont val="Calibri"/>
        <family val="0"/>
        <charset val="1"/>
      </rPr>
      <t xml:space="preserve">PRETA</t>
    </r>
    <r>
      <rPr>
        <sz val="11"/>
        <color theme="1"/>
        <rFont val="Calibri"/>
        <family val="0"/>
        <charset val="1"/>
      </rPr>
      <t xml:space="preserve">,, CARACTERÍSTICAS, ADICIONAIS:COM ORIFÍCIO LATERAL,  EQUIVALENTE A CANETA BIC</t>
    </r>
  </si>
  <si>
    <r>
      <rPr>
        <sz val="11"/>
        <color theme="1"/>
        <rFont val="Calibri"/>
        <family val="0"/>
        <charset val="1"/>
      </rPr>
      <t xml:space="preserve">CANETA ESFEROGRÁFICA, MATERIAL:PLÁSTICO, PONTA:AÇO INOXIDÁVEL COM ESFERA DE TUNGSTÊNIO, TIPO ESCRITA:MÉDIA, COR TINTA:</t>
    </r>
    <r>
      <rPr>
        <b val="true"/>
        <sz val="11"/>
        <color theme="1"/>
        <rFont val="Calibri"/>
        <family val="0"/>
        <charset val="1"/>
      </rPr>
      <t xml:space="preserve">PRETA</t>
    </r>
    <r>
      <rPr>
        <sz val="11"/>
        <color theme="1"/>
        <rFont val="Calibri"/>
        <family val="0"/>
        <charset val="1"/>
      </rPr>
      <t xml:space="preserve">, CARACTERÍSTICAS
ADICIONAIS:COM ORIFÍCIO LATERAL</t>
    </r>
  </si>
  <si>
    <t xml:space="preserve">LÁPIS GRAFITE PRETO Nº 02 UND</t>
  </si>
  <si>
    <t xml:space="preserve">COLA EM BASTÃO, 10G, UND</t>
  </si>
  <si>
    <t xml:space="preserve">ENVELOPE 229X114 C/JANELA UND</t>
  </si>
  <si>
    <t xml:space="preserve">BOBINAS TÉRMICAS 79X65 UND</t>
  </si>
  <si>
    <t xml:space="preserve">PASTA DE ARQUIVO AZ A4 E OFÍCIO LOMBADA 7CM PRETA</t>
  </si>
  <si>
    <t xml:space="preserve">PASTA PLÁSTICA OF. FINA COM ELÁSTICO </t>
  </si>
  <si>
    <t xml:space="preserve">BORRACHA BRANCA  </t>
  </si>
  <si>
    <t xml:space="preserve">CLIPS NO 2/0 COLORIDO COM 100 UNIDADES KAZ </t>
  </si>
  <si>
    <t xml:space="preserve">CX C/100</t>
  </si>
  <si>
    <t xml:space="preserve">MARCADOR QUADRO BRANCO PRETO C/12 UN - BRW </t>
  </si>
  <si>
    <t xml:space="preserve">CX C/12</t>
  </si>
  <si>
    <t xml:space="preserve">MARCADOR QUADRO BRANCO VERMELHO C/12 UN - BRW</t>
  </si>
  <si>
    <t xml:space="preserve">MARCADOR QUADRO BRANCO ZAUL C/12 UN – BRW</t>
  </si>
  <si>
    <t xml:space="preserve">MARCADOR PERMANENTE PRETO BRW C 12</t>
  </si>
  <si>
    <t xml:space="preserve">MARCADOR PERMANENTE AZUL BRW C 12</t>
  </si>
  <si>
    <t xml:space="preserve">MARCADOR PERMANENTE VERMELHO BRW C 12</t>
  </si>
  <si>
    <t xml:space="preserve">BORRACHA PARA PONTEIRA DE LÁPIS BRANCA </t>
  </si>
  <si>
    <t xml:space="preserve">ENVELOPES 162x229, SACO KRAFT NATURAL</t>
  </si>
  <si>
    <t xml:space="preserve">SESDEC/RO</t>
  </si>
  <si>
    <t xml:space="preserve">MÁSCARAS CIRÚRGICA DESCARTÁVEL CX COM 50 UND </t>
  </si>
  <si>
    <t xml:space="preserve">CAIXA C/50</t>
  </si>
  <si>
    <t xml:space="preserve">LUVAS NÍTRICA SEM PÓ, CX COM 100 UND </t>
  </si>
  <si>
    <t xml:space="preserve">CAIXA C/100</t>
  </si>
  <si>
    <t xml:space="preserve">APOIO DE PULSO EM GEL UND </t>
  </si>
  <si>
    <t xml:space="preserve">Rua Frei Caneca, 152 – Maurício de 
Nassau – Caruaru/PE </t>
  </si>
  <si>
    <t xml:space="preserve">Avenida Rafael Vaz e Silva, nº 3091, Liberdade, Porto Velho – RO.</t>
  </si>
  <si>
    <t xml:space="preserve">FONE DE OUVIDO COM MICROFONE - HEADSET  – Características:
Resposta de frequência: 20 Hz a 20 Khz
Impedância: 32 ohms
Drivers: 40 mm ou mais
Design das Almofadas: Auriculares em espuma
de memória ou couro sitético e arco ajustável
Microfone: Ajustável, com cancelamento de
ruído e sensibilidade (próximo a – 40dB)
Tipo de conexão: Conexão por fio (3.5mm, USB)
Cancelamento de Ruído Ativo (ANC)
Cabo: Trançado ou reforçado
Equivalente a multilaser ou superior</t>
  </si>
  <si>
    <t xml:space="preserve">MOUSE PAD COM APOIO DE PULSO ERGONÔMICO EM GEL UND</t>
  </si>
  <si>
    <t xml:space="preserve">MOUSE USB COM FIO UND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</si>
</sst>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[$R$-416]\ #,##0.00;[RED]\-[$R$-416]\ #,##0.00"/>
  </numFmts>
  <fonts count="13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ptos Narrow"/>
      <family val="2"/>
      <charset val="1"/>
    </font>
    <font>
      <b val="true"/>
      <sz val="12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sz val="11"/>
      <color theme="1"/>
      <name val="Calibri"/>
      <family val="0"/>
      <charset val="1"/>
    </font>
    <font>
      <b val="true"/>
      <sz val="16"/>
      <color theme="1"/>
      <name val="Aptos Narrow"/>
      <family val="2"/>
      <charset val="1"/>
    </font>
    <font>
      <b val="true"/>
      <sz val="11"/>
      <color theme="1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DCDCDC"/>
        <bgColor rgb="FFC0C0C0"/>
      </patternFill>
    </fill>
    <fill>
      <patternFill patternType="solid">
        <fgColor rgb="FFE0FFFF"/>
        <bgColor rgb="FFCCFFFF"/>
      </patternFill>
    </fill>
    <fill>
      <patternFill patternType="solid">
        <fgColor rgb="FF98FB98"/>
        <bgColor rgb="FFCCFFFF"/>
      </patternFill>
    </fill>
    <fill>
      <patternFill patternType="solid">
        <fgColor rgb="FFFFFF00"/>
        <bgColor rgb="FFFFFF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3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3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3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3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3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3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3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4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4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4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4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4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4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4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3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4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4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4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4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4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4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98FB98"/>
          <bgColor rgb="FF000000"/>
        </patternFill>
      </fill>
    </dxf>
    <dxf>
      <fill>
        <patternFill patternType="solid">
          <fgColor rgb="FFDCDCDC"/>
          <bgColor rgb="FF000000"/>
        </patternFill>
      </fill>
    </dxf>
    <dxf>
      <fill>
        <patternFill patternType="solid">
          <fgColor rgb="FFE0FFFF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0FFFF"/>
      <rgbColor rgb="FF660066"/>
      <rgbColor rgb="FFFF8080"/>
      <rgbColor rgb="FF0066CC"/>
      <rgbColor rgb="FFDCDC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8FB9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4" displayName="Tabela4" ref="A3:J263" headerRowCount="1" totalsRowCount="0" totalsRowShown="0">
  <autoFilter ref="A3:J263"/>
  <tableColumns count="10">
    <tableColumn id="1" name="GRUPO"/>
    <tableColumn id="2" name="ITEM"/>
    <tableColumn id="3" name="DESCRIÇÃO"/>
    <tableColumn id="4" name="UNID"/>
    <tableColumn id="5" name="QUANT"/>
    <tableColumn id="6" name="UNIDADE"/>
    <tableColumn id="7" name="ENTREGA "/>
    <tableColumn id="8" name="DATA "/>
    <tableColumn id="9" name="VL UNIT"/>
    <tableColumn id="10" name="VL TOTAL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66"/>
  <sheetViews>
    <sheetView showFormulas="false" showGridLines="true" showRowColHeaders="true" showZeros="true" rightToLeft="false" tabSelected="true" showOutlineSymbols="true" defaultGridColor="true" view="normal" topLeftCell="A251" colorId="64" zoomScale="65" zoomScaleNormal="65" zoomScalePageLayoutView="100" workbookViewId="0">
      <selection pane="topLeft" activeCell="O264" activeCellId="0" sqref="O264"/>
    </sheetView>
  </sheetViews>
  <sheetFormatPr defaultColWidth="8.57421875" defaultRowHeight="13.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8.29"/>
    <col collapsed="false" customWidth="true" hidden="false" outlineLevel="0" max="3" min="3" style="2" width="73.14"/>
    <col collapsed="false" customWidth="true" hidden="false" outlineLevel="0" max="4" min="4" style="3" width="14.43"/>
    <col collapsed="false" customWidth="true" hidden="false" outlineLevel="0" max="5" min="5" style="4" width="10.57"/>
    <col collapsed="false" customWidth="true" hidden="false" outlineLevel="0" max="6" min="6" style="3" width="14.29"/>
    <col collapsed="false" customWidth="true" hidden="false" outlineLevel="0" max="7" min="7" style="2" width="44.29"/>
    <col collapsed="false" customWidth="true" hidden="false" outlineLevel="0" max="8" min="8" style="3" width="11.29"/>
    <col collapsed="false" customWidth="true" hidden="false" outlineLevel="0" max="9" min="9" style="3" width="15"/>
    <col collapsed="false" customWidth="true" hidden="false" outlineLevel="0" max="10" min="10" style="3" width="23.69"/>
    <col collapsed="false" customWidth="false" hidden="false" outlineLevel="0" max="11" min="11" style="3" width="8.57"/>
    <col collapsed="false" customWidth="true" hidden="false" outlineLevel="0" max="12" min="12" style="3" width="20"/>
    <col collapsed="false" customWidth="true" hidden="false" outlineLevel="0" max="13" min="13" style="5" width="17.71"/>
    <col collapsed="false" customWidth="false" hidden="false" outlineLevel="0" max="16384" min="14" style="3" width="8.57"/>
  </cols>
  <sheetData>
    <row r="1" customFormat="false" ht="15.75" hidden="false" customHeight="false" outlineLevel="0" collapsed="false">
      <c r="A1" s="6"/>
      <c r="B1" s="6"/>
      <c r="C1" s="7"/>
      <c r="D1" s="8"/>
      <c r="E1" s="9"/>
      <c r="F1" s="8"/>
      <c r="G1" s="10"/>
      <c r="H1" s="8"/>
      <c r="I1" s="8"/>
      <c r="J1" s="8"/>
    </row>
    <row r="2" customFormat="false" ht="15.75" hidden="false" customHeight="false" outlineLevel="0" collapsed="false">
      <c r="A2" s="6"/>
      <c r="B2" s="6"/>
      <c r="C2" s="7"/>
      <c r="D2" s="8"/>
      <c r="E2" s="9"/>
      <c r="F2" s="8"/>
      <c r="G2" s="10"/>
      <c r="H2" s="8"/>
      <c r="I2" s="8"/>
      <c r="J2" s="8"/>
    </row>
    <row r="3" customFormat="false" ht="66.75" hidden="false" customHeight="true" outlineLevel="0" collapsed="false">
      <c r="A3" s="11" t="s">
        <v>0</v>
      </c>
      <c r="B3" s="12" t="s">
        <v>1</v>
      </c>
      <c r="C3" s="13" t="s">
        <v>2</v>
      </c>
      <c r="D3" s="12" t="s">
        <v>3</v>
      </c>
      <c r="E3" s="14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5" t="s">
        <v>9</v>
      </c>
    </row>
    <row r="4" customFormat="false" ht="79.85" hidden="false" customHeight="false" outlineLevel="0" collapsed="false">
      <c r="A4" s="16" t="n">
        <v>1</v>
      </c>
      <c r="B4" s="17" t="n">
        <v>1</v>
      </c>
      <c r="C4" s="18" t="s">
        <v>10</v>
      </c>
      <c r="D4" s="19" t="s">
        <v>5</v>
      </c>
      <c r="E4" s="20" t="n">
        <v>1000</v>
      </c>
      <c r="F4" s="19" t="s">
        <v>11</v>
      </c>
      <c r="G4" s="21" t="s">
        <v>12</v>
      </c>
      <c r="H4" s="22"/>
      <c r="I4" s="23" t="n">
        <v>21.6</v>
      </c>
      <c r="J4" s="24" t="n">
        <f aca="false">ROUND((E4*I4),2)</f>
        <v>21600</v>
      </c>
      <c r="K4" s="25"/>
    </row>
    <row r="5" customFormat="false" ht="79.85" hidden="false" customHeight="false" outlineLevel="0" collapsed="false">
      <c r="A5" s="16"/>
      <c r="B5" s="26" t="n">
        <v>2</v>
      </c>
      <c r="C5" s="18" t="s">
        <v>13</v>
      </c>
      <c r="D5" s="19" t="s">
        <v>5</v>
      </c>
      <c r="E5" s="27" t="n">
        <v>4000</v>
      </c>
      <c r="F5" s="19" t="s">
        <v>14</v>
      </c>
      <c r="G5" s="21" t="s">
        <v>15</v>
      </c>
      <c r="H5" s="22"/>
      <c r="I5" s="23" t="n">
        <v>21.6</v>
      </c>
      <c r="J5" s="24" t="n">
        <f aca="false">ROUND((E5*I5),2)</f>
        <v>86400</v>
      </c>
      <c r="K5" s="25"/>
    </row>
    <row r="6" customFormat="false" ht="79.85" hidden="false" customHeight="false" outlineLevel="0" collapsed="false">
      <c r="A6" s="16"/>
      <c r="B6" s="26" t="n">
        <v>3</v>
      </c>
      <c r="C6" s="18" t="s">
        <v>13</v>
      </c>
      <c r="D6" s="19" t="s">
        <v>5</v>
      </c>
      <c r="E6" s="27" t="n">
        <v>1200</v>
      </c>
      <c r="F6" s="19" t="s">
        <v>16</v>
      </c>
      <c r="G6" s="21" t="s">
        <v>17</v>
      </c>
      <c r="H6" s="22"/>
      <c r="I6" s="23" t="n">
        <v>21.6</v>
      </c>
      <c r="J6" s="24" t="n">
        <f aca="false">ROUND((E6*I6),2)</f>
        <v>25920</v>
      </c>
      <c r="K6" s="25"/>
    </row>
    <row r="7" customFormat="false" ht="79.85" hidden="false" customHeight="false" outlineLevel="0" collapsed="false">
      <c r="A7" s="16"/>
      <c r="B7" s="17" t="n">
        <v>4</v>
      </c>
      <c r="C7" s="18" t="s">
        <v>18</v>
      </c>
      <c r="D7" s="19" t="s">
        <v>5</v>
      </c>
      <c r="E7" s="20" t="n">
        <v>6450</v>
      </c>
      <c r="F7" s="19" t="s">
        <v>19</v>
      </c>
      <c r="G7" s="21" t="s">
        <v>20</v>
      </c>
      <c r="H7" s="22"/>
      <c r="I7" s="23" t="n">
        <v>21.6</v>
      </c>
      <c r="J7" s="24" t="n">
        <f aca="false">ROUND((E7*I7),2)</f>
        <v>139320</v>
      </c>
      <c r="K7" s="25"/>
      <c r="L7" s="5"/>
    </row>
    <row r="8" customFormat="false" ht="37.3" hidden="false" customHeight="false" outlineLevel="0" collapsed="false">
      <c r="A8" s="16"/>
      <c r="B8" s="28" t="n">
        <v>5</v>
      </c>
      <c r="C8" s="29" t="s">
        <v>21</v>
      </c>
      <c r="D8" s="30" t="s">
        <v>5</v>
      </c>
      <c r="E8" s="31" t="n">
        <v>800</v>
      </c>
      <c r="F8" s="30" t="s">
        <v>11</v>
      </c>
      <c r="G8" s="32" t="s">
        <v>12</v>
      </c>
      <c r="H8" s="22"/>
      <c r="I8" s="23" t="n">
        <v>5.12</v>
      </c>
      <c r="J8" s="24" t="n">
        <f aca="false">ROUND((E8*I8),2)</f>
        <v>4096</v>
      </c>
      <c r="K8" s="25"/>
    </row>
    <row r="9" customFormat="false" ht="37.3" hidden="false" customHeight="false" outlineLevel="0" collapsed="false">
      <c r="A9" s="16"/>
      <c r="B9" s="33" t="n">
        <v>6</v>
      </c>
      <c r="C9" s="29" t="s">
        <v>21</v>
      </c>
      <c r="D9" s="30" t="s">
        <v>5</v>
      </c>
      <c r="E9" s="34" t="n">
        <v>1600</v>
      </c>
      <c r="F9" s="30" t="s">
        <v>14</v>
      </c>
      <c r="G9" s="35" t="s">
        <v>15</v>
      </c>
      <c r="H9" s="36"/>
      <c r="I9" s="23" t="n">
        <v>5.12</v>
      </c>
      <c r="J9" s="24" t="n">
        <f aca="false">ROUND((E9*I9),2)</f>
        <v>8192</v>
      </c>
      <c r="K9" s="25"/>
    </row>
    <row r="10" customFormat="false" ht="49.25" hidden="false" customHeight="false" outlineLevel="0" collapsed="false">
      <c r="A10" s="16"/>
      <c r="B10" s="28" t="n">
        <v>7</v>
      </c>
      <c r="C10" s="37" t="s">
        <v>21</v>
      </c>
      <c r="D10" s="30" t="s">
        <v>5</v>
      </c>
      <c r="E10" s="34" t="n">
        <v>800</v>
      </c>
      <c r="F10" s="30" t="s">
        <v>22</v>
      </c>
      <c r="G10" s="35" t="s">
        <v>23</v>
      </c>
      <c r="H10" s="36"/>
      <c r="I10" s="23" t="n">
        <v>5.12</v>
      </c>
      <c r="J10" s="24" t="n">
        <f aca="false">ROUND((E10*I10),2)</f>
        <v>4096</v>
      </c>
      <c r="K10" s="25"/>
    </row>
    <row r="11" customFormat="false" ht="49.25" hidden="false" customHeight="false" outlineLevel="0" collapsed="false">
      <c r="A11" s="16"/>
      <c r="B11" s="33" t="n">
        <v>8</v>
      </c>
      <c r="C11" s="29" t="s">
        <v>21</v>
      </c>
      <c r="D11" s="30" t="s">
        <v>5</v>
      </c>
      <c r="E11" s="34" t="n">
        <v>1000</v>
      </c>
      <c r="F11" s="30" t="s">
        <v>16</v>
      </c>
      <c r="G11" s="35" t="s">
        <v>17</v>
      </c>
      <c r="H11" s="36"/>
      <c r="I11" s="23" t="n">
        <v>5.12</v>
      </c>
      <c r="J11" s="24" t="n">
        <f aca="false">ROUND((E11*I11),2)</f>
        <v>5120</v>
      </c>
      <c r="K11" s="25"/>
    </row>
    <row r="12" customFormat="false" ht="37.3" hidden="false" customHeight="false" outlineLevel="0" collapsed="false">
      <c r="A12" s="16"/>
      <c r="B12" s="26" t="n">
        <v>9</v>
      </c>
      <c r="C12" s="38" t="s">
        <v>21</v>
      </c>
      <c r="D12" s="19" t="s">
        <v>5</v>
      </c>
      <c r="E12" s="20" t="n">
        <v>7320</v>
      </c>
      <c r="F12" s="19" t="s">
        <v>19</v>
      </c>
      <c r="G12" s="39" t="s">
        <v>24</v>
      </c>
      <c r="H12" s="22"/>
      <c r="I12" s="23" t="n">
        <v>5.12</v>
      </c>
      <c r="J12" s="24" t="n">
        <f aca="false">ROUND((E12*I12),2)</f>
        <v>37478.4</v>
      </c>
      <c r="K12" s="25"/>
    </row>
    <row r="13" customFormat="false" ht="37.3" hidden="false" customHeight="false" outlineLevel="0" collapsed="false">
      <c r="A13" s="16"/>
      <c r="B13" s="33" t="n">
        <v>10</v>
      </c>
      <c r="C13" s="40" t="s">
        <v>25</v>
      </c>
      <c r="D13" s="30" t="s">
        <v>26</v>
      </c>
      <c r="E13" s="31" t="n">
        <v>100</v>
      </c>
      <c r="F13" s="30" t="s">
        <v>11</v>
      </c>
      <c r="G13" s="32" t="s">
        <v>12</v>
      </c>
      <c r="H13" s="36"/>
      <c r="I13" s="41" t="n">
        <v>4.82</v>
      </c>
      <c r="J13" s="24" t="n">
        <f aca="false">ROUND((E13*I13),2)</f>
        <v>482</v>
      </c>
      <c r="K13" s="25"/>
    </row>
    <row r="14" customFormat="false" ht="37.3" hidden="false" customHeight="false" outlineLevel="0" collapsed="false">
      <c r="A14" s="16"/>
      <c r="B14" s="26" t="n">
        <v>11</v>
      </c>
      <c r="C14" s="40" t="s">
        <v>27</v>
      </c>
      <c r="D14" s="30" t="s">
        <v>26</v>
      </c>
      <c r="E14" s="31" t="n">
        <v>100</v>
      </c>
      <c r="F14" s="30" t="s">
        <v>11</v>
      </c>
      <c r="G14" s="32" t="s">
        <v>12</v>
      </c>
      <c r="H14" s="36"/>
      <c r="I14" s="41" t="n">
        <v>4.91</v>
      </c>
      <c r="J14" s="24" t="n">
        <f aca="false">ROUND((E14*I14),2)</f>
        <v>491</v>
      </c>
      <c r="K14" s="25"/>
    </row>
    <row r="15" customFormat="false" ht="37.3" hidden="false" customHeight="false" outlineLevel="0" collapsed="false">
      <c r="A15" s="16"/>
      <c r="B15" s="33" t="n">
        <v>12</v>
      </c>
      <c r="C15" s="40" t="s">
        <v>28</v>
      </c>
      <c r="D15" s="30" t="s">
        <v>26</v>
      </c>
      <c r="E15" s="31" t="n">
        <v>50</v>
      </c>
      <c r="F15" s="30" t="s">
        <v>11</v>
      </c>
      <c r="G15" s="32" t="s">
        <v>12</v>
      </c>
      <c r="H15" s="36"/>
      <c r="I15" s="41" t="n">
        <v>4.97</v>
      </c>
      <c r="J15" s="24" t="n">
        <f aca="false">ROUND((E15*I15),2)</f>
        <v>248.5</v>
      </c>
      <c r="K15" s="25"/>
    </row>
    <row r="16" customFormat="false" ht="37.3" hidden="false" customHeight="false" outlineLevel="0" collapsed="false">
      <c r="A16" s="16"/>
      <c r="B16" s="26" t="n">
        <v>13</v>
      </c>
      <c r="C16" s="40" t="s">
        <v>29</v>
      </c>
      <c r="D16" s="30" t="s">
        <v>26</v>
      </c>
      <c r="E16" s="31" t="n">
        <v>100</v>
      </c>
      <c r="F16" s="30" t="s">
        <v>11</v>
      </c>
      <c r="G16" s="32" t="s">
        <v>12</v>
      </c>
      <c r="H16" s="36"/>
      <c r="I16" s="41" t="n">
        <v>4.97</v>
      </c>
      <c r="J16" s="24" t="n">
        <f aca="false">ROUND((E16*I16),2)</f>
        <v>497</v>
      </c>
      <c r="K16" s="25"/>
    </row>
    <row r="17" customFormat="false" ht="37.3" hidden="false" customHeight="false" outlineLevel="0" collapsed="false">
      <c r="A17" s="16"/>
      <c r="B17" s="33" t="n">
        <v>14</v>
      </c>
      <c r="C17" s="40" t="s">
        <v>30</v>
      </c>
      <c r="D17" s="30" t="s">
        <v>26</v>
      </c>
      <c r="E17" s="31" t="n">
        <v>50</v>
      </c>
      <c r="F17" s="30" t="s">
        <v>11</v>
      </c>
      <c r="G17" s="32" t="s">
        <v>12</v>
      </c>
      <c r="H17" s="36"/>
      <c r="I17" s="41" t="n">
        <v>4.68</v>
      </c>
      <c r="J17" s="24" t="n">
        <f aca="false">ROUND((E17*I17),2)</f>
        <v>234</v>
      </c>
      <c r="K17" s="25"/>
    </row>
    <row r="18" customFormat="false" ht="37.3" hidden="false" customHeight="false" outlineLevel="0" collapsed="false">
      <c r="A18" s="16"/>
      <c r="B18" s="26" t="n">
        <v>15</v>
      </c>
      <c r="C18" s="40" t="s">
        <v>31</v>
      </c>
      <c r="D18" s="30" t="s">
        <v>26</v>
      </c>
      <c r="E18" s="31" t="n">
        <v>50</v>
      </c>
      <c r="F18" s="30" t="s">
        <v>11</v>
      </c>
      <c r="G18" s="32" t="s">
        <v>12</v>
      </c>
      <c r="H18" s="36"/>
      <c r="I18" s="41" t="n">
        <v>4.48</v>
      </c>
      <c r="J18" s="24" t="n">
        <f aca="false">ROUND((E18*I18),2)</f>
        <v>224</v>
      </c>
      <c r="K18" s="25"/>
    </row>
    <row r="19" customFormat="false" ht="37.3" hidden="false" customHeight="false" outlineLevel="0" collapsed="false">
      <c r="A19" s="16"/>
      <c r="B19" s="33" t="n">
        <v>16</v>
      </c>
      <c r="C19" s="40" t="s">
        <v>25</v>
      </c>
      <c r="D19" s="30" t="s">
        <v>26</v>
      </c>
      <c r="E19" s="34" t="n">
        <v>50</v>
      </c>
      <c r="F19" s="30" t="s">
        <v>14</v>
      </c>
      <c r="G19" s="32" t="s">
        <v>15</v>
      </c>
      <c r="H19" s="36"/>
      <c r="I19" s="41" t="n">
        <v>4.82</v>
      </c>
      <c r="J19" s="24" t="n">
        <f aca="false">ROUND((E19*I19),2)</f>
        <v>241</v>
      </c>
      <c r="K19" s="25"/>
    </row>
    <row r="20" customFormat="false" ht="37.3" hidden="false" customHeight="false" outlineLevel="0" collapsed="false">
      <c r="A20" s="16"/>
      <c r="B20" s="26" t="n">
        <v>17</v>
      </c>
      <c r="C20" s="40" t="s">
        <v>27</v>
      </c>
      <c r="D20" s="30" t="s">
        <v>26</v>
      </c>
      <c r="E20" s="34" t="n">
        <v>50</v>
      </c>
      <c r="F20" s="30" t="s">
        <v>14</v>
      </c>
      <c r="G20" s="32" t="s">
        <v>15</v>
      </c>
      <c r="H20" s="36"/>
      <c r="I20" s="41" t="n">
        <v>4.91</v>
      </c>
      <c r="J20" s="24" t="n">
        <f aca="false">ROUND((E20*I20),2)</f>
        <v>245.5</v>
      </c>
      <c r="K20" s="25"/>
    </row>
    <row r="21" customFormat="false" ht="37.3" hidden="false" customHeight="false" outlineLevel="0" collapsed="false">
      <c r="A21" s="16"/>
      <c r="B21" s="33" t="n">
        <v>18</v>
      </c>
      <c r="C21" s="40" t="s">
        <v>28</v>
      </c>
      <c r="D21" s="30" t="s">
        <v>26</v>
      </c>
      <c r="E21" s="34" t="n">
        <v>50</v>
      </c>
      <c r="F21" s="30" t="s">
        <v>14</v>
      </c>
      <c r="G21" s="32" t="s">
        <v>15</v>
      </c>
      <c r="H21" s="36"/>
      <c r="I21" s="41" t="n">
        <v>4.97</v>
      </c>
      <c r="J21" s="24" t="n">
        <f aca="false">ROUND((E21*I21),2)</f>
        <v>248.5</v>
      </c>
      <c r="K21" s="25"/>
    </row>
    <row r="22" customFormat="false" ht="50.25" hidden="false" customHeight="true" outlineLevel="0" collapsed="false">
      <c r="A22" s="16"/>
      <c r="B22" s="26" t="n">
        <v>19</v>
      </c>
      <c r="C22" s="40" t="s">
        <v>29</v>
      </c>
      <c r="D22" s="30" t="s">
        <v>26</v>
      </c>
      <c r="E22" s="34" t="n">
        <v>50</v>
      </c>
      <c r="F22" s="30" t="s">
        <v>14</v>
      </c>
      <c r="G22" s="32" t="s">
        <v>15</v>
      </c>
      <c r="H22" s="36"/>
      <c r="I22" s="41" t="n">
        <v>4.97</v>
      </c>
      <c r="J22" s="24" t="n">
        <f aca="false">ROUND((E22*I22),2)</f>
        <v>248.5</v>
      </c>
      <c r="K22" s="25"/>
    </row>
    <row r="23" customFormat="false" ht="37.3" hidden="false" customHeight="false" outlineLevel="0" collapsed="false">
      <c r="A23" s="16"/>
      <c r="B23" s="33" t="n">
        <v>20</v>
      </c>
      <c r="C23" s="40" t="s">
        <v>30</v>
      </c>
      <c r="D23" s="30" t="s">
        <v>26</v>
      </c>
      <c r="E23" s="34" t="n">
        <v>50</v>
      </c>
      <c r="F23" s="30" t="s">
        <v>14</v>
      </c>
      <c r="G23" s="32" t="s">
        <v>15</v>
      </c>
      <c r="H23" s="36"/>
      <c r="I23" s="41" t="n">
        <v>4.68</v>
      </c>
      <c r="J23" s="24" t="n">
        <f aca="false">ROUND((E23*I23),2)</f>
        <v>234</v>
      </c>
      <c r="K23" s="25"/>
    </row>
    <row r="24" customFormat="false" ht="37.3" hidden="false" customHeight="false" outlineLevel="0" collapsed="false">
      <c r="A24" s="16"/>
      <c r="B24" s="26" t="n">
        <v>21</v>
      </c>
      <c r="C24" s="40" t="s">
        <v>31</v>
      </c>
      <c r="D24" s="30" t="s">
        <v>26</v>
      </c>
      <c r="E24" s="34" t="n">
        <v>50</v>
      </c>
      <c r="F24" s="30" t="s">
        <v>14</v>
      </c>
      <c r="G24" s="32" t="s">
        <v>15</v>
      </c>
      <c r="H24" s="36"/>
      <c r="I24" s="41" t="n">
        <v>4.48</v>
      </c>
      <c r="J24" s="24" t="n">
        <f aca="false">ROUND((E24*I24),2)</f>
        <v>224</v>
      </c>
      <c r="K24" s="25"/>
    </row>
    <row r="25" customFormat="false" ht="49.25" hidden="false" customHeight="false" outlineLevel="0" collapsed="false">
      <c r="A25" s="16"/>
      <c r="B25" s="33" t="n">
        <v>22</v>
      </c>
      <c r="C25" s="40" t="s">
        <v>25</v>
      </c>
      <c r="D25" s="30" t="s">
        <v>26</v>
      </c>
      <c r="E25" s="34" t="n">
        <v>100</v>
      </c>
      <c r="F25" s="30" t="s">
        <v>22</v>
      </c>
      <c r="G25" s="32" t="s">
        <v>23</v>
      </c>
      <c r="H25" s="36"/>
      <c r="I25" s="41" t="n">
        <v>4.82</v>
      </c>
      <c r="J25" s="24" t="n">
        <f aca="false">ROUND((E25*I25),2)</f>
        <v>482</v>
      </c>
      <c r="K25" s="25"/>
    </row>
    <row r="26" customFormat="false" ht="49.25" hidden="false" customHeight="false" outlineLevel="0" collapsed="false">
      <c r="A26" s="16"/>
      <c r="B26" s="26" t="n">
        <v>23</v>
      </c>
      <c r="C26" s="40" t="s">
        <v>27</v>
      </c>
      <c r="D26" s="30" t="s">
        <v>26</v>
      </c>
      <c r="E26" s="34" t="n">
        <v>100</v>
      </c>
      <c r="F26" s="30" t="s">
        <v>22</v>
      </c>
      <c r="G26" s="32" t="s">
        <v>23</v>
      </c>
      <c r="H26" s="36"/>
      <c r="I26" s="41" t="n">
        <v>4.91</v>
      </c>
      <c r="J26" s="24" t="n">
        <f aca="false">ROUND((E26*I26),2)</f>
        <v>491</v>
      </c>
      <c r="K26" s="25"/>
    </row>
    <row r="27" customFormat="false" ht="49.25" hidden="false" customHeight="false" outlineLevel="0" collapsed="false">
      <c r="A27" s="16"/>
      <c r="B27" s="33" t="n">
        <v>24</v>
      </c>
      <c r="C27" s="40" t="s">
        <v>28</v>
      </c>
      <c r="D27" s="30" t="s">
        <v>26</v>
      </c>
      <c r="E27" s="34" t="n">
        <v>100</v>
      </c>
      <c r="F27" s="30" t="s">
        <v>22</v>
      </c>
      <c r="G27" s="32" t="s">
        <v>23</v>
      </c>
      <c r="H27" s="36"/>
      <c r="I27" s="41" t="n">
        <v>4.97</v>
      </c>
      <c r="J27" s="24" t="n">
        <f aca="false">ROUND((E27*I27),2)</f>
        <v>497</v>
      </c>
      <c r="K27" s="25"/>
    </row>
    <row r="28" customFormat="false" ht="49.25" hidden="false" customHeight="false" outlineLevel="0" collapsed="false">
      <c r="A28" s="16"/>
      <c r="B28" s="26" t="n">
        <v>25</v>
      </c>
      <c r="C28" s="40" t="s">
        <v>29</v>
      </c>
      <c r="D28" s="30" t="s">
        <v>26</v>
      </c>
      <c r="E28" s="34" t="n">
        <v>100</v>
      </c>
      <c r="F28" s="30" t="s">
        <v>22</v>
      </c>
      <c r="G28" s="32" t="s">
        <v>23</v>
      </c>
      <c r="H28" s="36"/>
      <c r="I28" s="41" t="n">
        <v>4.97</v>
      </c>
      <c r="J28" s="24" t="n">
        <f aca="false">ROUND((E28*I28),2)</f>
        <v>497</v>
      </c>
      <c r="K28" s="25"/>
    </row>
    <row r="29" customFormat="false" ht="49.25" hidden="false" customHeight="false" outlineLevel="0" collapsed="false">
      <c r="A29" s="16"/>
      <c r="B29" s="33" t="n">
        <v>26</v>
      </c>
      <c r="C29" s="40" t="s">
        <v>30</v>
      </c>
      <c r="D29" s="30" t="s">
        <v>26</v>
      </c>
      <c r="E29" s="34" t="n">
        <v>100</v>
      </c>
      <c r="F29" s="30" t="s">
        <v>22</v>
      </c>
      <c r="G29" s="32" t="s">
        <v>23</v>
      </c>
      <c r="H29" s="36"/>
      <c r="I29" s="41" t="n">
        <v>4.68</v>
      </c>
      <c r="J29" s="24" t="n">
        <f aca="false">ROUND((E29*I29),2)</f>
        <v>468</v>
      </c>
      <c r="K29" s="25"/>
    </row>
    <row r="30" customFormat="false" ht="49.25" hidden="false" customHeight="false" outlineLevel="0" collapsed="false">
      <c r="A30" s="16"/>
      <c r="B30" s="26" t="n">
        <v>27</v>
      </c>
      <c r="C30" s="40" t="s">
        <v>31</v>
      </c>
      <c r="D30" s="30" t="s">
        <v>26</v>
      </c>
      <c r="E30" s="34" t="n">
        <v>100</v>
      </c>
      <c r="F30" s="30" t="s">
        <v>22</v>
      </c>
      <c r="G30" s="32" t="s">
        <v>23</v>
      </c>
      <c r="H30" s="36"/>
      <c r="I30" s="41" t="n">
        <v>4.48</v>
      </c>
      <c r="J30" s="24" t="n">
        <f aca="false">ROUND((E30*I30),2)</f>
        <v>448</v>
      </c>
      <c r="K30" s="25"/>
    </row>
    <row r="31" customFormat="false" ht="48.75" hidden="false" customHeight="false" outlineLevel="0" collapsed="false">
      <c r="A31" s="16"/>
      <c r="B31" s="33" t="n">
        <v>28</v>
      </c>
      <c r="C31" s="40" t="s">
        <v>25</v>
      </c>
      <c r="D31" s="30" t="s">
        <v>26</v>
      </c>
      <c r="E31" s="31" t="n">
        <v>590</v>
      </c>
      <c r="F31" s="30" t="s">
        <v>19</v>
      </c>
      <c r="G31" s="32" t="s">
        <v>24</v>
      </c>
      <c r="H31" s="36"/>
      <c r="I31" s="41" t="n">
        <v>4.82</v>
      </c>
      <c r="J31" s="24" t="n">
        <f aca="false">ROUND((E31*I31),2)</f>
        <v>2843.8</v>
      </c>
      <c r="K31" s="25"/>
    </row>
    <row r="32" customFormat="false" ht="47.25" hidden="false" customHeight="true" outlineLevel="0" collapsed="false">
      <c r="A32" s="16"/>
      <c r="B32" s="26" t="n">
        <v>29</v>
      </c>
      <c r="C32" s="40" t="s">
        <v>27</v>
      </c>
      <c r="D32" s="30" t="s">
        <v>26</v>
      </c>
      <c r="E32" s="31" t="n">
        <v>790</v>
      </c>
      <c r="F32" s="30" t="s">
        <v>19</v>
      </c>
      <c r="G32" s="32" t="s">
        <v>24</v>
      </c>
      <c r="H32" s="36"/>
      <c r="I32" s="41" t="n">
        <v>4.91</v>
      </c>
      <c r="J32" s="24" t="n">
        <f aca="false">ROUND((E32*I32),2)</f>
        <v>3878.9</v>
      </c>
      <c r="K32" s="25"/>
    </row>
    <row r="33" customFormat="false" ht="37.3" hidden="false" customHeight="false" outlineLevel="0" collapsed="false">
      <c r="A33" s="16"/>
      <c r="B33" s="33" t="n">
        <v>30</v>
      </c>
      <c r="C33" s="40" t="s">
        <v>28</v>
      </c>
      <c r="D33" s="30" t="s">
        <v>26</v>
      </c>
      <c r="E33" s="31" t="n">
        <v>390</v>
      </c>
      <c r="F33" s="30" t="s">
        <v>19</v>
      </c>
      <c r="G33" s="32" t="s">
        <v>24</v>
      </c>
      <c r="H33" s="36"/>
      <c r="I33" s="41" t="n">
        <v>4.97</v>
      </c>
      <c r="J33" s="24" t="n">
        <f aca="false">ROUND((E33*I33),2)</f>
        <v>1938.3</v>
      </c>
      <c r="K33" s="25"/>
    </row>
    <row r="34" customFormat="false" ht="37.3" hidden="false" customHeight="false" outlineLevel="0" collapsed="false">
      <c r="A34" s="16"/>
      <c r="B34" s="26" t="n">
        <v>31</v>
      </c>
      <c r="C34" s="40" t="s">
        <v>29</v>
      </c>
      <c r="D34" s="30" t="s">
        <v>26</v>
      </c>
      <c r="E34" s="31" t="n">
        <v>760</v>
      </c>
      <c r="F34" s="30" t="s">
        <v>19</v>
      </c>
      <c r="G34" s="32" t="s">
        <v>24</v>
      </c>
      <c r="H34" s="36"/>
      <c r="I34" s="41" t="n">
        <v>4.97</v>
      </c>
      <c r="J34" s="24" t="n">
        <f aca="false">ROUND((E34*I34),2)</f>
        <v>3777.2</v>
      </c>
      <c r="K34" s="25"/>
    </row>
    <row r="35" customFormat="false" ht="37.3" hidden="false" customHeight="false" outlineLevel="0" collapsed="false">
      <c r="A35" s="16"/>
      <c r="B35" s="17" t="n">
        <v>32</v>
      </c>
      <c r="C35" s="40" t="s">
        <v>30</v>
      </c>
      <c r="D35" s="30" t="s">
        <v>26</v>
      </c>
      <c r="E35" s="31" t="n">
        <v>590</v>
      </c>
      <c r="F35" s="30" t="s">
        <v>19</v>
      </c>
      <c r="G35" s="32" t="s">
        <v>24</v>
      </c>
      <c r="H35" s="36"/>
      <c r="I35" s="41" t="n">
        <v>4.68</v>
      </c>
      <c r="J35" s="24" t="n">
        <f aca="false">ROUND((E35*I35),2)</f>
        <v>2761.2</v>
      </c>
      <c r="K35" s="25"/>
    </row>
    <row r="36" customFormat="false" ht="37.3" hidden="false" customHeight="false" outlineLevel="0" collapsed="false">
      <c r="A36" s="16"/>
      <c r="B36" s="42" t="n">
        <v>33</v>
      </c>
      <c r="C36" s="38" t="s">
        <v>31</v>
      </c>
      <c r="D36" s="19" t="s">
        <v>26</v>
      </c>
      <c r="E36" s="20" t="n">
        <v>360</v>
      </c>
      <c r="F36" s="19" t="s">
        <v>19</v>
      </c>
      <c r="G36" s="21" t="s">
        <v>24</v>
      </c>
      <c r="H36" s="22"/>
      <c r="I36" s="41" t="n">
        <v>4.48</v>
      </c>
      <c r="J36" s="24" t="n">
        <f aca="false">ROUND((E36*I36),2)</f>
        <v>1612.8</v>
      </c>
      <c r="K36" s="25"/>
    </row>
    <row r="37" customFormat="false" ht="37.3" hidden="false" customHeight="false" outlineLevel="0" collapsed="false">
      <c r="A37" s="16"/>
      <c r="B37" s="43" t="n">
        <v>34</v>
      </c>
      <c r="C37" s="44" t="s">
        <v>32</v>
      </c>
      <c r="D37" s="30" t="s">
        <v>5</v>
      </c>
      <c r="E37" s="31" t="n">
        <v>40</v>
      </c>
      <c r="F37" s="30" t="s">
        <v>11</v>
      </c>
      <c r="G37" s="32" t="s">
        <v>12</v>
      </c>
      <c r="H37" s="36"/>
      <c r="I37" s="41" t="n">
        <v>8.48</v>
      </c>
      <c r="J37" s="24" t="n">
        <f aca="false">ROUND((E37*I37),2)</f>
        <v>339.2</v>
      </c>
      <c r="K37" s="25"/>
    </row>
    <row r="38" customFormat="false" ht="37.3" hidden="false" customHeight="false" outlineLevel="0" collapsed="false">
      <c r="A38" s="16"/>
      <c r="B38" s="43" t="n">
        <v>35</v>
      </c>
      <c r="C38" s="44" t="s">
        <v>32</v>
      </c>
      <c r="D38" s="30" t="s">
        <v>5</v>
      </c>
      <c r="E38" s="34" t="n">
        <v>150</v>
      </c>
      <c r="F38" s="30" t="s">
        <v>14</v>
      </c>
      <c r="G38" s="32" t="s">
        <v>15</v>
      </c>
      <c r="H38" s="36"/>
      <c r="I38" s="41" t="n">
        <v>8.48</v>
      </c>
      <c r="J38" s="24" t="n">
        <f aca="false">ROUND((E38*I38),2)</f>
        <v>1272</v>
      </c>
      <c r="K38" s="25"/>
    </row>
    <row r="39" customFormat="false" ht="49.25" hidden="false" customHeight="false" outlineLevel="0" collapsed="false">
      <c r="A39" s="16"/>
      <c r="B39" s="43" t="n">
        <v>36</v>
      </c>
      <c r="C39" s="44" t="s">
        <v>32</v>
      </c>
      <c r="D39" s="30" t="s">
        <v>5</v>
      </c>
      <c r="E39" s="34" t="n">
        <v>12</v>
      </c>
      <c r="F39" s="30" t="s">
        <v>22</v>
      </c>
      <c r="G39" s="32" t="s">
        <v>23</v>
      </c>
      <c r="H39" s="36"/>
      <c r="I39" s="41" t="n">
        <v>8.48</v>
      </c>
      <c r="J39" s="24" t="n">
        <f aca="false">ROUND((E39*I39),2)</f>
        <v>101.76</v>
      </c>
      <c r="K39" s="25"/>
    </row>
    <row r="40" customFormat="false" ht="49.25" hidden="false" customHeight="false" outlineLevel="0" collapsed="false">
      <c r="A40" s="16"/>
      <c r="B40" s="43" t="n">
        <v>37</v>
      </c>
      <c r="C40" s="44" t="s">
        <v>32</v>
      </c>
      <c r="D40" s="30" t="s">
        <v>5</v>
      </c>
      <c r="E40" s="34" t="n">
        <v>25</v>
      </c>
      <c r="F40" s="30" t="s">
        <v>16</v>
      </c>
      <c r="G40" s="32" t="s">
        <v>17</v>
      </c>
      <c r="H40" s="36"/>
      <c r="I40" s="41" t="n">
        <v>8.48</v>
      </c>
      <c r="J40" s="24" t="n">
        <f aca="false">ROUND((E40*I40),2)</f>
        <v>212</v>
      </c>
      <c r="K40" s="25"/>
    </row>
    <row r="41" customFormat="false" ht="37.3" hidden="false" customHeight="false" outlineLevel="0" collapsed="false">
      <c r="A41" s="16"/>
      <c r="B41" s="42" t="n">
        <v>38</v>
      </c>
      <c r="C41" s="45" t="s">
        <v>32</v>
      </c>
      <c r="D41" s="19" t="s">
        <v>5</v>
      </c>
      <c r="E41" s="20" t="n">
        <v>448</v>
      </c>
      <c r="F41" s="19" t="s">
        <v>19</v>
      </c>
      <c r="G41" s="21" t="s">
        <v>24</v>
      </c>
      <c r="H41" s="22"/>
      <c r="I41" s="41" t="n">
        <v>8.48</v>
      </c>
      <c r="J41" s="24" t="n">
        <f aca="false">ROUND((E41*I41),2)</f>
        <v>3799.04</v>
      </c>
      <c r="K41" s="25"/>
    </row>
    <row r="42" customFormat="false" ht="37.3" hidden="false" customHeight="false" outlineLevel="0" collapsed="false">
      <c r="A42" s="16"/>
      <c r="B42" s="42" t="n">
        <v>39</v>
      </c>
      <c r="C42" s="45" t="s">
        <v>33</v>
      </c>
      <c r="D42" s="19" t="s">
        <v>5</v>
      </c>
      <c r="E42" s="20" t="n">
        <v>500</v>
      </c>
      <c r="F42" s="19" t="s">
        <v>19</v>
      </c>
      <c r="G42" s="21" t="s">
        <v>24</v>
      </c>
      <c r="H42" s="22"/>
      <c r="I42" s="23" t="n">
        <v>1.5</v>
      </c>
      <c r="J42" s="24" t="n">
        <f aca="false">ROUND((E42*I42),2)</f>
        <v>750</v>
      </c>
      <c r="K42" s="25"/>
      <c r="L42" s="5"/>
    </row>
    <row r="43" customFormat="false" ht="57.4" hidden="false" customHeight="true" outlineLevel="0" collapsed="false">
      <c r="A43" s="46" t="s">
        <v>34</v>
      </c>
      <c r="B43" s="46"/>
      <c r="C43" s="46"/>
      <c r="D43" s="46"/>
      <c r="E43" s="46"/>
      <c r="F43" s="46"/>
      <c r="G43" s="46"/>
      <c r="H43" s="46"/>
      <c r="I43" s="46" t="n">
        <f aca="false">SUM(I4:I42)</f>
        <v>271.22</v>
      </c>
      <c r="J43" s="47" t="n">
        <f aca="false">SUM(J4:J42)</f>
        <v>362009.6</v>
      </c>
      <c r="K43" s="48"/>
      <c r="L43" s="5"/>
    </row>
    <row r="44" customFormat="false" ht="37.3" hidden="false" customHeight="false" outlineLevel="0" collapsed="false">
      <c r="A44" s="49" t="n">
        <v>2</v>
      </c>
      <c r="B44" s="50" t="n">
        <v>40</v>
      </c>
      <c r="C44" s="51" t="s">
        <v>35</v>
      </c>
      <c r="D44" s="52" t="s">
        <v>5</v>
      </c>
      <c r="E44" s="53" t="n">
        <v>10</v>
      </c>
      <c r="F44" s="54" t="s">
        <v>11</v>
      </c>
      <c r="G44" s="55" t="s">
        <v>12</v>
      </c>
      <c r="H44" s="56"/>
      <c r="I44" s="57" t="n">
        <v>30.97</v>
      </c>
      <c r="J44" s="58" t="n">
        <f aca="false">ROUND((E44*I44),2)</f>
        <v>309.7</v>
      </c>
      <c r="K44" s="25"/>
    </row>
    <row r="45" customFormat="false" ht="37.3" hidden="false" customHeight="false" outlineLevel="0" collapsed="false">
      <c r="A45" s="49"/>
      <c r="B45" s="50" t="n">
        <v>41</v>
      </c>
      <c r="C45" s="51" t="s">
        <v>35</v>
      </c>
      <c r="D45" s="52" t="s">
        <v>5</v>
      </c>
      <c r="E45" s="59" t="n">
        <v>4</v>
      </c>
      <c r="F45" s="54" t="s">
        <v>14</v>
      </c>
      <c r="G45" s="55" t="s">
        <v>15</v>
      </c>
      <c r="H45" s="56"/>
      <c r="I45" s="57" t="n">
        <v>30.97</v>
      </c>
      <c r="J45" s="58" t="n">
        <f aca="false">ROUND((E45*I45),2)</f>
        <v>123.88</v>
      </c>
      <c r="K45" s="25"/>
    </row>
    <row r="46" customFormat="false" ht="46.5" hidden="false" customHeight="true" outlineLevel="0" collapsed="false">
      <c r="A46" s="49"/>
      <c r="B46" s="60" t="n">
        <v>42</v>
      </c>
      <c r="C46" s="61" t="s">
        <v>35</v>
      </c>
      <c r="D46" s="62" t="s">
        <v>5</v>
      </c>
      <c r="E46" s="63" t="n">
        <v>85</v>
      </c>
      <c r="F46" s="64" t="s">
        <v>19</v>
      </c>
      <c r="G46" s="65" t="s">
        <v>24</v>
      </c>
      <c r="H46" s="66"/>
      <c r="I46" s="57" t="n">
        <v>30.97</v>
      </c>
      <c r="J46" s="58" t="n">
        <f aca="false">ROUND((E46*I46),2)</f>
        <v>2632.45</v>
      </c>
      <c r="K46" s="25"/>
    </row>
    <row r="47" customFormat="false" ht="48.75" hidden="false" customHeight="false" outlineLevel="0" collapsed="false">
      <c r="A47" s="49"/>
      <c r="B47" s="50" t="n">
        <v>43</v>
      </c>
      <c r="C47" s="51" t="s">
        <v>36</v>
      </c>
      <c r="D47" s="52" t="s">
        <v>5</v>
      </c>
      <c r="E47" s="53" t="n">
        <v>5</v>
      </c>
      <c r="F47" s="54" t="s">
        <v>11</v>
      </c>
      <c r="G47" s="55" t="s">
        <v>12</v>
      </c>
      <c r="H47" s="56"/>
      <c r="I47" s="57" t="n">
        <v>24.9</v>
      </c>
      <c r="J47" s="58" t="n">
        <f aca="false">ROUND((E47*I47),2)</f>
        <v>124.5</v>
      </c>
      <c r="K47" s="25"/>
    </row>
    <row r="48" customFormat="false" ht="48.75" hidden="false" customHeight="true" outlineLevel="0" collapsed="false">
      <c r="A48" s="49"/>
      <c r="B48" s="50" t="n">
        <v>44</v>
      </c>
      <c r="C48" s="51" t="s">
        <v>36</v>
      </c>
      <c r="D48" s="52" t="s">
        <v>5</v>
      </c>
      <c r="E48" s="59" t="n">
        <v>5</v>
      </c>
      <c r="F48" s="54" t="s">
        <v>14</v>
      </c>
      <c r="G48" s="55" t="s">
        <v>15</v>
      </c>
      <c r="H48" s="56"/>
      <c r="I48" s="57" t="n">
        <v>24.9</v>
      </c>
      <c r="J48" s="58" t="n">
        <f aca="false">ROUND((E48*I48),2)</f>
        <v>124.5</v>
      </c>
      <c r="K48" s="25"/>
    </row>
    <row r="49" customFormat="false" ht="64.5" hidden="false" customHeight="false" outlineLevel="0" collapsed="false">
      <c r="A49" s="49"/>
      <c r="B49" s="50" t="n">
        <v>45</v>
      </c>
      <c r="C49" s="51" t="s">
        <v>36</v>
      </c>
      <c r="D49" s="52" t="s">
        <v>5</v>
      </c>
      <c r="E49" s="59" t="n">
        <v>12</v>
      </c>
      <c r="F49" s="54" t="s">
        <v>16</v>
      </c>
      <c r="G49" s="55" t="s">
        <v>17</v>
      </c>
      <c r="H49" s="56"/>
      <c r="I49" s="57" t="n">
        <v>24.9</v>
      </c>
      <c r="J49" s="58" t="n">
        <f aca="false">ROUND((E49*I49),2)</f>
        <v>298.8</v>
      </c>
      <c r="K49" s="25"/>
    </row>
    <row r="50" customFormat="false" ht="48.75" hidden="false" customHeight="false" outlineLevel="0" collapsed="false">
      <c r="A50" s="49"/>
      <c r="B50" s="60" t="n">
        <v>46</v>
      </c>
      <c r="C50" s="61" t="s">
        <v>36</v>
      </c>
      <c r="D50" s="62" t="s">
        <v>5</v>
      </c>
      <c r="E50" s="63" t="n">
        <v>37</v>
      </c>
      <c r="F50" s="64" t="s">
        <v>19</v>
      </c>
      <c r="G50" s="65" t="s">
        <v>24</v>
      </c>
      <c r="H50" s="66"/>
      <c r="I50" s="57" t="n">
        <v>24.9</v>
      </c>
      <c r="J50" s="58" t="n">
        <f aca="false">ROUND((E50*I50),2)</f>
        <v>921.3</v>
      </c>
      <c r="K50" s="25"/>
    </row>
    <row r="51" customFormat="false" ht="50.25" hidden="false" customHeight="true" outlineLevel="0" collapsed="false">
      <c r="A51" s="49"/>
      <c r="B51" s="67" t="n">
        <v>47</v>
      </c>
      <c r="C51" s="51" t="s">
        <v>37</v>
      </c>
      <c r="D51" s="52" t="s">
        <v>5</v>
      </c>
      <c r="E51" s="59" t="n">
        <v>4</v>
      </c>
      <c r="F51" s="54" t="s">
        <v>14</v>
      </c>
      <c r="G51" s="55" t="s">
        <v>15</v>
      </c>
      <c r="H51" s="56"/>
      <c r="I51" s="57" t="n">
        <v>234.83</v>
      </c>
      <c r="J51" s="58" t="n">
        <f aca="false">ROUND((E51*I51),2)</f>
        <v>939.32</v>
      </c>
      <c r="K51" s="25"/>
    </row>
    <row r="52" customFormat="false" ht="49.25" hidden="false" customHeight="false" outlineLevel="0" collapsed="false">
      <c r="A52" s="49"/>
      <c r="B52" s="67" t="n">
        <v>48</v>
      </c>
      <c r="C52" s="51" t="s">
        <v>37</v>
      </c>
      <c r="D52" s="52" t="s">
        <v>5</v>
      </c>
      <c r="E52" s="59" t="n">
        <v>12</v>
      </c>
      <c r="F52" s="54" t="s">
        <v>22</v>
      </c>
      <c r="G52" s="55" t="s">
        <v>23</v>
      </c>
      <c r="H52" s="56"/>
      <c r="I52" s="57" t="n">
        <v>234.83</v>
      </c>
      <c r="J52" s="58" t="n">
        <f aca="false">ROUND((E52*I52),2)</f>
        <v>2817.96</v>
      </c>
      <c r="K52" s="25"/>
    </row>
    <row r="53" customFormat="false" ht="49.25" hidden="false" customHeight="false" outlineLevel="0" collapsed="false">
      <c r="A53" s="49"/>
      <c r="B53" s="67" t="n">
        <v>49</v>
      </c>
      <c r="C53" s="51" t="s">
        <v>37</v>
      </c>
      <c r="D53" s="52" t="s">
        <v>5</v>
      </c>
      <c r="E53" s="59" t="n">
        <v>12</v>
      </c>
      <c r="F53" s="54" t="s">
        <v>16</v>
      </c>
      <c r="G53" s="55" t="s">
        <v>17</v>
      </c>
      <c r="H53" s="56"/>
      <c r="I53" s="57" t="n">
        <v>234.83</v>
      </c>
      <c r="J53" s="58" t="n">
        <f aca="false">ROUND((E53*I53),2)</f>
        <v>2817.96</v>
      </c>
      <c r="K53" s="25"/>
    </row>
    <row r="54" customFormat="false" ht="37.3" hidden="false" customHeight="false" outlineLevel="0" collapsed="false">
      <c r="A54" s="49"/>
      <c r="B54" s="68" t="n">
        <v>50</v>
      </c>
      <c r="C54" s="61" t="s">
        <v>37</v>
      </c>
      <c r="D54" s="62" t="s">
        <v>5</v>
      </c>
      <c r="E54" s="63" t="n">
        <v>14</v>
      </c>
      <c r="F54" s="64" t="s">
        <v>19</v>
      </c>
      <c r="G54" s="65" t="s">
        <v>24</v>
      </c>
      <c r="H54" s="66"/>
      <c r="I54" s="57" t="n">
        <v>234.83</v>
      </c>
      <c r="J54" s="58" t="n">
        <f aca="false">ROUND((E54*I54),2)</f>
        <v>3287.62</v>
      </c>
      <c r="K54" s="25"/>
    </row>
    <row r="55" customFormat="false" ht="37.3" hidden="false" customHeight="false" outlineLevel="0" collapsed="false">
      <c r="A55" s="49"/>
      <c r="B55" s="50" t="n">
        <v>51</v>
      </c>
      <c r="C55" s="51" t="s">
        <v>38</v>
      </c>
      <c r="D55" s="52" t="s">
        <v>5</v>
      </c>
      <c r="E55" s="53" t="n">
        <v>100</v>
      </c>
      <c r="F55" s="54" t="s">
        <v>11</v>
      </c>
      <c r="G55" s="55" t="s">
        <v>12</v>
      </c>
      <c r="H55" s="56"/>
      <c r="I55" s="57" t="n">
        <v>5.41</v>
      </c>
      <c r="J55" s="58" t="n">
        <f aca="false">ROUND((E55*I55),2)</f>
        <v>541</v>
      </c>
      <c r="K55" s="25"/>
    </row>
    <row r="56" customFormat="false" ht="37.3" hidden="false" customHeight="false" outlineLevel="0" collapsed="false">
      <c r="A56" s="49"/>
      <c r="B56" s="50" t="n">
        <v>52</v>
      </c>
      <c r="C56" s="51" t="s">
        <v>38</v>
      </c>
      <c r="D56" s="52" t="s">
        <v>5</v>
      </c>
      <c r="E56" s="59" t="n">
        <v>20</v>
      </c>
      <c r="F56" s="54" t="s">
        <v>14</v>
      </c>
      <c r="G56" s="55" t="s">
        <v>15</v>
      </c>
      <c r="H56" s="56"/>
      <c r="I56" s="57" t="n">
        <v>5.41</v>
      </c>
      <c r="J56" s="58" t="n">
        <f aca="false">ROUND((E56*I56),2)</f>
        <v>108.2</v>
      </c>
      <c r="K56" s="25"/>
    </row>
    <row r="57" customFormat="false" ht="49.25" hidden="false" customHeight="false" outlineLevel="0" collapsed="false">
      <c r="A57" s="49"/>
      <c r="B57" s="50" t="n">
        <v>53</v>
      </c>
      <c r="C57" s="51" t="s">
        <v>38</v>
      </c>
      <c r="D57" s="52" t="s">
        <v>5</v>
      </c>
      <c r="E57" s="59" t="n">
        <v>100</v>
      </c>
      <c r="F57" s="54" t="s">
        <v>22</v>
      </c>
      <c r="G57" s="55" t="s">
        <v>23</v>
      </c>
      <c r="H57" s="56"/>
      <c r="I57" s="57" t="n">
        <v>5.41</v>
      </c>
      <c r="J57" s="58" t="n">
        <f aca="false">ROUND((E57*I57),2)</f>
        <v>541</v>
      </c>
      <c r="K57" s="25"/>
    </row>
    <row r="58" customFormat="false" ht="49.25" hidden="false" customHeight="false" outlineLevel="0" collapsed="false">
      <c r="A58" s="49"/>
      <c r="B58" s="50" t="n">
        <v>54</v>
      </c>
      <c r="C58" s="51" t="s">
        <v>38</v>
      </c>
      <c r="D58" s="52" t="s">
        <v>5</v>
      </c>
      <c r="E58" s="59" t="n">
        <v>40</v>
      </c>
      <c r="F58" s="54" t="s">
        <v>16</v>
      </c>
      <c r="G58" s="55" t="s">
        <v>17</v>
      </c>
      <c r="H58" s="56"/>
      <c r="I58" s="57" t="n">
        <v>5.41</v>
      </c>
      <c r="J58" s="58" t="n">
        <f aca="false">ROUND((E58*I58),2)</f>
        <v>216.4</v>
      </c>
      <c r="K58" s="25"/>
    </row>
    <row r="59" customFormat="false" ht="37.3" hidden="false" customHeight="false" outlineLevel="0" collapsed="false">
      <c r="A59" s="49"/>
      <c r="B59" s="60" t="n">
        <v>55</v>
      </c>
      <c r="C59" s="61" t="s">
        <v>38</v>
      </c>
      <c r="D59" s="62" t="s">
        <v>5</v>
      </c>
      <c r="E59" s="63" t="n">
        <v>160</v>
      </c>
      <c r="F59" s="64" t="s">
        <v>19</v>
      </c>
      <c r="G59" s="65" t="s">
        <v>24</v>
      </c>
      <c r="H59" s="66"/>
      <c r="I59" s="57" t="n">
        <v>5.41</v>
      </c>
      <c r="J59" s="58" t="n">
        <f aca="false">ROUND((E59*I59),2)</f>
        <v>865.6</v>
      </c>
      <c r="K59" s="25"/>
    </row>
    <row r="60" customFormat="false" ht="37.3" hidden="false" customHeight="false" outlineLevel="0" collapsed="false">
      <c r="A60" s="49"/>
      <c r="B60" s="50" t="n">
        <v>56</v>
      </c>
      <c r="C60" s="51" t="s">
        <v>39</v>
      </c>
      <c r="D60" s="52" t="s">
        <v>5</v>
      </c>
      <c r="E60" s="53" t="n">
        <v>2</v>
      </c>
      <c r="F60" s="54" t="s">
        <v>19</v>
      </c>
      <c r="G60" s="55" t="s">
        <v>24</v>
      </c>
      <c r="H60" s="56"/>
      <c r="I60" s="57" t="n">
        <v>157.67</v>
      </c>
      <c r="J60" s="58" t="n">
        <f aca="false">ROUND((E60*I60),2)</f>
        <v>315.34</v>
      </c>
      <c r="K60" s="25"/>
    </row>
    <row r="61" customFormat="false" ht="37.3" hidden="false" customHeight="false" outlineLevel="0" collapsed="false">
      <c r="A61" s="49"/>
      <c r="B61" s="60" t="n">
        <v>57</v>
      </c>
      <c r="C61" s="61" t="s">
        <v>40</v>
      </c>
      <c r="D61" s="62" t="s">
        <v>5</v>
      </c>
      <c r="E61" s="63" t="n">
        <v>2</v>
      </c>
      <c r="F61" s="64" t="s">
        <v>19</v>
      </c>
      <c r="G61" s="65" t="s">
        <v>24</v>
      </c>
      <c r="H61" s="66"/>
      <c r="I61" s="69" t="n">
        <v>73.71</v>
      </c>
      <c r="J61" s="58" t="n">
        <f aca="false">ROUND((E61*I61),2)</f>
        <v>147.42</v>
      </c>
      <c r="K61" s="25"/>
    </row>
    <row r="62" customFormat="false" ht="37.3" hidden="false" customHeight="false" outlineLevel="0" collapsed="false">
      <c r="A62" s="49"/>
      <c r="B62" s="50" t="n">
        <v>58</v>
      </c>
      <c r="C62" s="51" t="s">
        <v>41</v>
      </c>
      <c r="D62" s="52" t="s">
        <v>5</v>
      </c>
      <c r="E62" s="53" t="n">
        <v>10</v>
      </c>
      <c r="F62" s="54" t="s">
        <v>11</v>
      </c>
      <c r="G62" s="55" t="s">
        <v>12</v>
      </c>
      <c r="H62" s="56"/>
      <c r="I62" s="57" t="n">
        <v>78.33</v>
      </c>
      <c r="J62" s="58" t="n">
        <f aca="false">ROUND((E62*I62),2)</f>
        <v>783.3</v>
      </c>
      <c r="K62" s="25"/>
    </row>
    <row r="63" customFormat="false" ht="37.3" hidden="false" customHeight="false" outlineLevel="0" collapsed="false">
      <c r="A63" s="49"/>
      <c r="B63" s="50" t="n">
        <v>59</v>
      </c>
      <c r="C63" s="51" t="s">
        <v>41</v>
      </c>
      <c r="D63" s="52" t="s">
        <v>5</v>
      </c>
      <c r="E63" s="53" t="n">
        <v>10</v>
      </c>
      <c r="F63" s="54" t="s">
        <v>14</v>
      </c>
      <c r="G63" s="55" t="s">
        <v>15</v>
      </c>
      <c r="H63" s="56"/>
      <c r="I63" s="57" t="n">
        <v>78.33</v>
      </c>
      <c r="J63" s="58" t="n">
        <f aca="false">ROUND((E63*I63),2)</f>
        <v>783.3</v>
      </c>
      <c r="K63" s="25"/>
    </row>
    <row r="64" customFormat="false" ht="49.25" hidden="false" customHeight="false" outlineLevel="0" collapsed="false">
      <c r="A64" s="49"/>
      <c r="B64" s="50" t="n">
        <v>60</v>
      </c>
      <c r="C64" s="51" t="s">
        <v>41</v>
      </c>
      <c r="D64" s="52" t="s">
        <v>5</v>
      </c>
      <c r="E64" s="59" t="n">
        <v>12</v>
      </c>
      <c r="F64" s="54" t="s">
        <v>22</v>
      </c>
      <c r="G64" s="55" t="s">
        <v>23</v>
      </c>
      <c r="H64" s="56"/>
      <c r="I64" s="57" t="n">
        <v>78.33</v>
      </c>
      <c r="J64" s="58" t="n">
        <f aca="false">ROUND((E64*I64),2)</f>
        <v>939.96</v>
      </c>
      <c r="K64" s="25"/>
    </row>
    <row r="65" customFormat="false" ht="49.25" hidden="false" customHeight="false" outlineLevel="0" collapsed="false">
      <c r="A65" s="49"/>
      <c r="B65" s="50" t="n">
        <v>61</v>
      </c>
      <c r="C65" s="51" t="s">
        <v>41</v>
      </c>
      <c r="D65" s="52" t="s">
        <v>5</v>
      </c>
      <c r="E65" s="59" t="n">
        <v>10</v>
      </c>
      <c r="F65" s="54" t="s">
        <v>16</v>
      </c>
      <c r="G65" s="55" t="s">
        <v>17</v>
      </c>
      <c r="H65" s="56"/>
      <c r="I65" s="57" t="n">
        <v>78.33</v>
      </c>
      <c r="J65" s="58" t="n">
        <f aca="false">ROUND((E65*I65),2)</f>
        <v>783.3</v>
      </c>
      <c r="K65" s="25"/>
    </row>
    <row r="66" customFormat="false" ht="37.3" hidden="false" customHeight="false" outlineLevel="0" collapsed="false">
      <c r="A66" s="49"/>
      <c r="B66" s="60" t="n">
        <v>62</v>
      </c>
      <c r="C66" s="61" t="s">
        <v>41</v>
      </c>
      <c r="D66" s="62" t="s">
        <v>5</v>
      </c>
      <c r="E66" s="63" t="n">
        <v>15</v>
      </c>
      <c r="F66" s="64" t="s">
        <v>19</v>
      </c>
      <c r="G66" s="65" t="s">
        <v>24</v>
      </c>
      <c r="H66" s="66"/>
      <c r="I66" s="57" t="n">
        <v>78.33</v>
      </c>
      <c r="J66" s="58" t="n">
        <f aca="false">ROUND((E66*I66),2)</f>
        <v>1174.95</v>
      </c>
      <c r="K66" s="25"/>
    </row>
    <row r="67" customFormat="false" ht="37.3" hidden="false" customHeight="false" outlineLevel="0" collapsed="false">
      <c r="A67" s="49"/>
      <c r="B67" s="50" t="n">
        <v>63</v>
      </c>
      <c r="C67" s="51" t="s">
        <v>42</v>
      </c>
      <c r="D67" s="52" t="s">
        <v>5</v>
      </c>
      <c r="E67" s="53" t="n">
        <v>12</v>
      </c>
      <c r="F67" s="54" t="s">
        <v>11</v>
      </c>
      <c r="G67" s="55" t="s">
        <v>12</v>
      </c>
      <c r="H67" s="56"/>
      <c r="I67" s="57" t="n">
        <v>4.86</v>
      </c>
      <c r="J67" s="58" t="n">
        <f aca="false">ROUND((E67*I67),2)</f>
        <v>58.32</v>
      </c>
      <c r="K67" s="25"/>
    </row>
    <row r="68" customFormat="false" ht="37.3" hidden="false" customHeight="false" outlineLevel="0" collapsed="false">
      <c r="A68" s="49"/>
      <c r="B68" s="50" t="n">
        <v>64</v>
      </c>
      <c r="C68" s="51" t="s">
        <v>43</v>
      </c>
      <c r="D68" s="52" t="s">
        <v>5</v>
      </c>
      <c r="E68" s="53" t="n">
        <v>12</v>
      </c>
      <c r="F68" s="54" t="s">
        <v>11</v>
      </c>
      <c r="G68" s="55" t="s">
        <v>12</v>
      </c>
      <c r="H68" s="56"/>
      <c r="I68" s="57" t="n">
        <v>8.57</v>
      </c>
      <c r="J68" s="58" t="n">
        <f aca="false">ROUND((E68*I68),2)</f>
        <v>102.84</v>
      </c>
      <c r="K68" s="25"/>
    </row>
    <row r="69" customFormat="false" ht="37.3" hidden="false" customHeight="false" outlineLevel="0" collapsed="false">
      <c r="A69" s="49"/>
      <c r="B69" s="50" t="n">
        <v>65</v>
      </c>
      <c r="C69" s="51" t="s">
        <v>43</v>
      </c>
      <c r="D69" s="52" t="s">
        <v>5</v>
      </c>
      <c r="E69" s="53" t="n">
        <v>10</v>
      </c>
      <c r="F69" s="54" t="s">
        <v>14</v>
      </c>
      <c r="G69" s="55" t="s">
        <v>15</v>
      </c>
      <c r="H69" s="56"/>
      <c r="I69" s="57" t="n">
        <v>8.57</v>
      </c>
      <c r="J69" s="58" t="n">
        <f aca="false">ROUND((E69*I69),2)</f>
        <v>85.7</v>
      </c>
      <c r="K69" s="25"/>
    </row>
    <row r="70" customFormat="false" ht="49.25" hidden="false" customHeight="false" outlineLevel="0" collapsed="false">
      <c r="A70" s="49"/>
      <c r="B70" s="50" t="n">
        <v>66</v>
      </c>
      <c r="C70" s="51" t="s">
        <v>42</v>
      </c>
      <c r="D70" s="52" t="s">
        <v>5</v>
      </c>
      <c r="E70" s="59" t="n">
        <v>48</v>
      </c>
      <c r="F70" s="54" t="s">
        <v>22</v>
      </c>
      <c r="G70" s="55" t="s">
        <v>23</v>
      </c>
      <c r="H70" s="56"/>
      <c r="I70" s="57" t="n">
        <v>4.86</v>
      </c>
      <c r="J70" s="58" t="n">
        <f aca="false">ROUND((E70*I70),2)</f>
        <v>233.28</v>
      </c>
      <c r="K70" s="25"/>
    </row>
    <row r="71" customFormat="false" ht="49.25" hidden="false" customHeight="false" outlineLevel="0" collapsed="false">
      <c r="A71" s="49"/>
      <c r="B71" s="50" t="n">
        <v>67</v>
      </c>
      <c r="C71" s="51" t="s">
        <v>43</v>
      </c>
      <c r="D71" s="52" t="s">
        <v>5</v>
      </c>
      <c r="E71" s="59" t="n">
        <v>48</v>
      </c>
      <c r="F71" s="54" t="s">
        <v>22</v>
      </c>
      <c r="G71" s="55" t="s">
        <v>23</v>
      </c>
      <c r="H71" s="56"/>
      <c r="I71" s="57" t="n">
        <v>8.57</v>
      </c>
      <c r="J71" s="58" t="n">
        <f aca="false">ROUND((E71*I71),2)</f>
        <v>411.36</v>
      </c>
      <c r="K71" s="25"/>
    </row>
    <row r="72" customFormat="false" ht="49.25" hidden="false" customHeight="false" outlineLevel="0" collapsed="false">
      <c r="A72" s="49"/>
      <c r="B72" s="50" t="n">
        <v>68</v>
      </c>
      <c r="C72" s="51" t="s">
        <v>42</v>
      </c>
      <c r="D72" s="52" t="s">
        <v>5</v>
      </c>
      <c r="E72" s="59" t="n">
        <v>15</v>
      </c>
      <c r="F72" s="54" t="s">
        <v>16</v>
      </c>
      <c r="G72" s="55" t="s">
        <v>17</v>
      </c>
      <c r="H72" s="56"/>
      <c r="I72" s="57" t="n">
        <v>4.86</v>
      </c>
      <c r="J72" s="58" t="n">
        <f aca="false">ROUND((E72*I72),2)</f>
        <v>72.9</v>
      </c>
      <c r="K72" s="25"/>
    </row>
    <row r="73" customFormat="false" ht="49.25" hidden="false" customHeight="false" outlineLevel="0" collapsed="false">
      <c r="A73" s="49"/>
      <c r="B73" s="50" t="n">
        <v>69</v>
      </c>
      <c r="C73" s="51" t="s">
        <v>43</v>
      </c>
      <c r="D73" s="52" t="s">
        <v>5</v>
      </c>
      <c r="E73" s="59" t="n">
        <v>10</v>
      </c>
      <c r="F73" s="54" t="s">
        <v>16</v>
      </c>
      <c r="G73" s="55" t="s">
        <v>17</v>
      </c>
      <c r="H73" s="56"/>
      <c r="I73" s="57" t="n">
        <v>8.57</v>
      </c>
      <c r="J73" s="58" t="n">
        <f aca="false">ROUND((E73*I73),2)</f>
        <v>85.7</v>
      </c>
      <c r="K73" s="25"/>
    </row>
    <row r="74" customFormat="false" ht="37.3" hidden="false" customHeight="false" outlineLevel="0" collapsed="false">
      <c r="A74" s="49"/>
      <c r="B74" s="50" t="n">
        <v>70</v>
      </c>
      <c r="C74" s="51" t="s">
        <v>42</v>
      </c>
      <c r="D74" s="52" t="s">
        <v>5</v>
      </c>
      <c r="E74" s="53" t="n">
        <v>10</v>
      </c>
      <c r="F74" s="54" t="s">
        <v>19</v>
      </c>
      <c r="G74" s="55" t="s">
        <v>24</v>
      </c>
      <c r="H74" s="56"/>
      <c r="I74" s="57" t="n">
        <v>4.86</v>
      </c>
      <c r="J74" s="58" t="n">
        <f aca="false">ROUND((E74*I74),2)</f>
        <v>48.6</v>
      </c>
      <c r="K74" s="25"/>
    </row>
    <row r="75" customFormat="false" ht="37.3" hidden="false" customHeight="false" outlineLevel="0" collapsed="false">
      <c r="A75" s="49"/>
      <c r="B75" s="50" t="n">
        <v>71</v>
      </c>
      <c r="C75" s="51" t="s">
        <v>43</v>
      </c>
      <c r="D75" s="52" t="s">
        <v>5</v>
      </c>
      <c r="E75" s="53" t="n">
        <v>16</v>
      </c>
      <c r="F75" s="54" t="s">
        <v>19</v>
      </c>
      <c r="G75" s="55" t="s">
        <v>24</v>
      </c>
      <c r="H75" s="56"/>
      <c r="I75" s="57" t="n">
        <v>8.57</v>
      </c>
      <c r="J75" s="58" t="n">
        <f aca="false">ROUND((E75*I75),2)</f>
        <v>137.12</v>
      </c>
      <c r="K75" s="25"/>
    </row>
    <row r="76" customFormat="false" ht="37.3" hidden="false" customHeight="false" outlineLevel="0" collapsed="false">
      <c r="A76" s="49"/>
      <c r="B76" s="50" t="n">
        <v>72</v>
      </c>
      <c r="C76" s="51" t="s">
        <v>44</v>
      </c>
      <c r="D76" s="52" t="s">
        <v>5</v>
      </c>
      <c r="E76" s="53" t="n">
        <v>6</v>
      </c>
      <c r="F76" s="54" t="s">
        <v>11</v>
      </c>
      <c r="G76" s="55" t="s">
        <v>12</v>
      </c>
      <c r="H76" s="56"/>
      <c r="I76" s="57" t="n">
        <v>42.6</v>
      </c>
      <c r="J76" s="58" t="n">
        <f aca="false">ROUND((E76*I76),2)</f>
        <v>255.6</v>
      </c>
      <c r="K76" s="25"/>
    </row>
    <row r="77" customFormat="false" ht="37.3" hidden="false" customHeight="false" outlineLevel="0" collapsed="false">
      <c r="A77" s="49"/>
      <c r="B77" s="50" t="n">
        <v>73</v>
      </c>
      <c r="C77" s="51" t="s">
        <v>44</v>
      </c>
      <c r="D77" s="52" t="s">
        <v>5</v>
      </c>
      <c r="E77" s="59" t="n">
        <v>4</v>
      </c>
      <c r="F77" s="54" t="s">
        <v>14</v>
      </c>
      <c r="G77" s="55" t="s">
        <v>15</v>
      </c>
      <c r="H77" s="56"/>
      <c r="I77" s="57" t="n">
        <v>42.6</v>
      </c>
      <c r="J77" s="58" t="n">
        <f aca="false">ROUND((E77*I77),2)</f>
        <v>170.4</v>
      </c>
      <c r="K77" s="25"/>
    </row>
    <row r="78" customFormat="false" ht="64.5" hidden="false" customHeight="false" outlineLevel="0" collapsed="false">
      <c r="A78" s="49"/>
      <c r="B78" s="50" t="n">
        <v>74</v>
      </c>
      <c r="C78" s="51" t="s">
        <v>44</v>
      </c>
      <c r="D78" s="52" t="s">
        <v>5</v>
      </c>
      <c r="E78" s="59" t="n">
        <v>12</v>
      </c>
      <c r="F78" s="54" t="s">
        <v>16</v>
      </c>
      <c r="G78" s="55" t="s">
        <v>17</v>
      </c>
      <c r="H78" s="56"/>
      <c r="I78" s="57" t="n">
        <v>42.6</v>
      </c>
      <c r="J78" s="58" t="n">
        <f aca="false">ROUND((E78*I78),2)</f>
        <v>511.2</v>
      </c>
      <c r="K78" s="25"/>
    </row>
    <row r="79" customFormat="false" ht="48.75" hidden="false" customHeight="false" outlineLevel="0" collapsed="false">
      <c r="A79" s="49"/>
      <c r="B79" s="50" t="n">
        <v>75</v>
      </c>
      <c r="C79" s="51" t="s">
        <v>44</v>
      </c>
      <c r="D79" s="52" t="s">
        <v>5</v>
      </c>
      <c r="E79" s="53" t="n">
        <v>9</v>
      </c>
      <c r="F79" s="54" t="s">
        <v>19</v>
      </c>
      <c r="G79" s="55" t="s">
        <v>24</v>
      </c>
      <c r="H79" s="56"/>
      <c r="I79" s="57" t="n">
        <v>42.6</v>
      </c>
      <c r="J79" s="58" t="n">
        <f aca="false">ROUND((E79*I79),2)</f>
        <v>383.4</v>
      </c>
      <c r="K79" s="25"/>
    </row>
    <row r="80" customFormat="false" ht="64.5" hidden="false" customHeight="true" outlineLevel="0" collapsed="false">
      <c r="A80" s="49"/>
      <c r="B80" s="50" t="n">
        <v>76</v>
      </c>
      <c r="C80" s="51" t="s">
        <v>45</v>
      </c>
      <c r="D80" s="52" t="s">
        <v>5</v>
      </c>
      <c r="E80" s="53" t="n">
        <v>20</v>
      </c>
      <c r="F80" s="54" t="s">
        <v>11</v>
      </c>
      <c r="G80" s="55" t="s">
        <v>12</v>
      </c>
      <c r="H80" s="56"/>
      <c r="I80" s="57" t="n">
        <v>50.87</v>
      </c>
      <c r="J80" s="58" t="n">
        <f aca="false">ROUND((E80*I80),2)</f>
        <v>1017.4</v>
      </c>
      <c r="K80" s="25"/>
    </row>
    <row r="81" customFormat="false" ht="57.75" hidden="false" customHeight="true" outlineLevel="0" collapsed="false">
      <c r="A81" s="49"/>
      <c r="B81" s="50" t="n">
        <v>77</v>
      </c>
      <c r="C81" s="51" t="s">
        <v>46</v>
      </c>
      <c r="D81" s="52" t="s">
        <v>5</v>
      </c>
      <c r="E81" s="53" t="n">
        <v>10</v>
      </c>
      <c r="F81" s="54" t="s">
        <v>11</v>
      </c>
      <c r="G81" s="55" t="s">
        <v>12</v>
      </c>
      <c r="H81" s="56"/>
      <c r="I81" s="57" t="n">
        <v>68.83</v>
      </c>
      <c r="J81" s="58" t="n">
        <f aca="false">ROUND((E81*I81),2)</f>
        <v>688.3</v>
      </c>
      <c r="K81" s="25"/>
    </row>
    <row r="82" customFormat="false" ht="57.45" hidden="false" customHeight="false" outlineLevel="0" collapsed="false">
      <c r="A82" s="49"/>
      <c r="B82" s="50" t="n">
        <v>78</v>
      </c>
      <c r="C82" s="51" t="s">
        <v>45</v>
      </c>
      <c r="D82" s="52" t="s">
        <v>5</v>
      </c>
      <c r="E82" s="59" t="n">
        <v>20</v>
      </c>
      <c r="F82" s="54" t="s">
        <v>14</v>
      </c>
      <c r="G82" s="55" t="s">
        <v>15</v>
      </c>
      <c r="H82" s="56"/>
      <c r="I82" s="57" t="n">
        <v>50.87</v>
      </c>
      <c r="J82" s="58" t="n">
        <f aca="false">ROUND((E82*I82),2)</f>
        <v>1017.4</v>
      </c>
      <c r="K82" s="25"/>
    </row>
    <row r="83" customFormat="false" ht="57.45" hidden="false" customHeight="false" outlineLevel="0" collapsed="false">
      <c r="A83" s="49"/>
      <c r="B83" s="50" t="n">
        <v>79</v>
      </c>
      <c r="C83" s="51" t="s">
        <v>47</v>
      </c>
      <c r="D83" s="52" t="s">
        <v>5</v>
      </c>
      <c r="E83" s="59" t="n">
        <v>6</v>
      </c>
      <c r="F83" s="54" t="s">
        <v>14</v>
      </c>
      <c r="G83" s="55" t="s">
        <v>15</v>
      </c>
      <c r="H83" s="56"/>
      <c r="I83" s="57" t="n">
        <v>68.83</v>
      </c>
      <c r="J83" s="58" t="n">
        <f aca="false">ROUND((E83*I83),2)</f>
        <v>412.98</v>
      </c>
      <c r="K83" s="25"/>
    </row>
    <row r="84" customFormat="false" ht="57.45" hidden="false" customHeight="false" outlineLevel="0" collapsed="false">
      <c r="A84" s="49"/>
      <c r="B84" s="50" t="n">
        <v>80</v>
      </c>
      <c r="C84" s="51" t="s">
        <v>45</v>
      </c>
      <c r="D84" s="52" t="s">
        <v>5</v>
      </c>
      <c r="E84" s="59" t="n">
        <v>36</v>
      </c>
      <c r="F84" s="54" t="s">
        <v>22</v>
      </c>
      <c r="G84" s="55" t="s">
        <v>23</v>
      </c>
      <c r="H84" s="56"/>
      <c r="I84" s="57" t="n">
        <v>50.87</v>
      </c>
      <c r="J84" s="58" t="n">
        <f aca="false">ROUND((E84*I84),2)</f>
        <v>1831.32</v>
      </c>
      <c r="K84" s="25"/>
    </row>
    <row r="85" customFormat="false" ht="57.45" hidden="false" customHeight="false" outlineLevel="0" collapsed="false">
      <c r="A85" s="49"/>
      <c r="B85" s="50" t="n">
        <v>81</v>
      </c>
      <c r="C85" s="51" t="s">
        <v>47</v>
      </c>
      <c r="D85" s="52" t="s">
        <v>5</v>
      </c>
      <c r="E85" s="59" t="n">
        <v>36</v>
      </c>
      <c r="F85" s="54" t="s">
        <v>22</v>
      </c>
      <c r="G85" s="55" t="s">
        <v>23</v>
      </c>
      <c r="H85" s="56"/>
      <c r="I85" s="57" t="n">
        <v>68.83</v>
      </c>
      <c r="J85" s="58" t="n">
        <f aca="false">ROUND((E85*I85),2)</f>
        <v>2477.88</v>
      </c>
      <c r="K85" s="25"/>
    </row>
    <row r="86" customFormat="false" ht="60.75" hidden="false" customHeight="true" outlineLevel="0" collapsed="false">
      <c r="A86" s="49"/>
      <c r="B86" s="50" t="n">
        <v>82</v>
      </c>
      <c r="C86" s="51" t="s">
        <v>48</v>
      </c>
      <c r="D86" s="52" t="s">
        <v>5</v>
      </c>
      <c r="E86" s="59" t="n">
        <v>20</v>
      </c>
      <c r="F86" s="54" t="s">
        <v>16</v>
      </c>
      <c r="G86" s="55" t="s">
        <v>17</v>
      </c>
      <c r="H86" s="56"/>
      <c r="I86" s="57" t="n">
        <v>50.87</v>
      </c>
      <c r="J86" s="58" t="n">
        <f aca="false">ROUND((E86*I86),2)</f>
        <v>1017.4</v>
      </c>
      <c r="K86" s="25"/>
    </row>
    <row r="87" customFormat="false" ht="64.5" hidden="false" customHeight="false" outlineLevel="0" collapsed="false">
      <c r="A87" s="49"/>
      <c r="B87" s="50" t="n">
        <v>83</v>
      </c>
      <c r="C87" s="51" t="s">
        <v>46</v>
      </c>
      <c r="D87" s="52" t="s">
        <v>5</v>
      </c>
      <c r="E87" s="59" t="n">
        <v>2</v>
      </c>
      <c r="F87" s="54" t="s">
        <v>16</v>
      </c>
      <c r="G87" s="55" t="s">
        <v>17</v>
      </c>
      <c r="H87" s="56"/>
      <c r="I87" s="57" t="n">
        <v>68.83</v>
      </c>
      <c r="J87" s="58" t="n">
        <f aca="false">ROUND((E87*I87),2)</f>
        <v>137.66</v>
      </c>
      <c r="K87" s="25"/>
    </row>
    <row r="88" customFormat="false" ht="48.75" hidden="false" customHeight="false" outlineLevel="0" collapsed="false">
      <c r="A88" s="49"/>
      <c r="B88" s="50" t="n">
        <v>84</v>
      </c>
      <c r="C88" s="51" t="s">
        <v>48</v>
      </c>
      <c r="D88" s="52" t="s">
        <v>5</v>
      </c>
      <c r="E88" s="53" t="n">
        <v>20</v>
      </c>
      <c r="F88" s="54" t="s">
        <v>19</v>
      </c>
      <c r="G88" s="55" t="s">
        <v>24</v>
      </c>
      <c r="H88" s="56"/>
      <c r="I88" s="57" t="n">
        <v>50.87</v>
      </c>
      <c r="J88" s="58" t="n">
        <f aca="false">ROUND((E88*I88),2)</f>
        <v>1017.4</v>
      </c>
      <c r="K88" s="25"/>
    </row>
    <row r="89" customFormat="false" ht="63.1" hidden="false" customHeight="false" outlineLevel="0" collapsed="false">
      <c r="A89" s="49"/>
      <c r="B89" s="50" t="n">
        <v>85</v>
      </c>
      <c r="C89" s="61" t="s">
        <v>47</v>
      </c>
      <c r="D89" s="62" t="s">
        <v>5</v>
      </c>
      <c r="E89" s="63" t="n">
        <v>4</v>
      </c>
      <c r="F89" s="64" t="s">
        <v>19</v>
      </c>
      <c r="G89" s="65" t="s">
        <v>24</v>
      </c>
      <c r="H89" s="66"/>
      <c r="I89" s="57" t="n">
        <v>68.83</v>
      </c>
      <c r="J89" s="58" t="n">
        <f aca="false">ROUND((E89*I89),2)</f>
        <v>275.32</v>
      </c>
      <c r="K89" s="25"/>
    </row>
    <row r="90" customFormat="false" ht="37.3" hidden="false" customHeight="false" outlineLevel="0" collapsed="false">
      <c r="A90" s="49"/>
      <c r="B90" s="50" t="n">
        <v>86</v>
      </c>
      <c r="C90" s="51" t="s">
        <v>49</v>
      </c>
      <c r="D90" s="52" t="s">
        <v>5</v>
      </c>
      <c r="E90" s="53" t="n">
        <v>6</v>
      </c>
      <c r="F90" s="54" t="s">
        <v>11</v>
      </c>
      <c r="G90" s="55" t="s">
        <v>12</v>
      </c>
      <c r="H90" s="56"/>
      <c r="I90" s="57" t="n">
        <v>49.19</v>
      </c>
      <c r="J90" s="58" t="n">
        <f aca="false">ROUND((E90*I90),2)</f>
        <v>295.14</v>
      </c>
      <c r="K90" s="25"/>
    </row>
    <row r="91" customFormat="false" ht="37.3" hidden="false" customHeight="false" outlineLevel="0" collapsed="false">
      <c r="A91" s="49"/>
      <c r="B91" s="50" t="n">
        <v>87</v>
      </c>
      <c r="C91" s="51" t="s">
        <v>50</v>
      </c>
      <c r="D91" s="52" t="s">
        <v>5</v>
      </c>
      <c r="E91" s="53" t="n">
        <v>6</v>
      </c>
      <c r="F91" s="54" t="s">
        <v>11</v>
      </c>
      <c r="G91" s="55" t="s">
        <v>12</v>
      </c>
      <c r="H91" s="56"/>
      <c r="I91" s="57" t="n">
        <v>63.63</v>
      </c>
      <c r="J91" s="58" t="n">
        <f aca="false">ROUND((E91*I91),2)</f>
        <v>381.78</v>
      </c>
      <c r="K91" s="25"/>
    </row>
    <row r="92" customFormat="false" ht="37.3" hidden="false" customHeight="false" outlineLevel="0" collapsed="false">
      <c r="A92" s="49"/>
      <c r="B92" s="50" t="n">
        <v>88</v>
      </c>
      <c r="C92" s="51" t="s">
        <v>49</v>
      </c>
      <c r="D92" s="52" t="s">
        <v>5</v>
      </c>
      <c r="E92" s="59" t="n">
        <v>4</v>
      </c>
      <c r="F92" s="54" t="s">
        <v>14</v>
      </c>
      <c r="G92" s="55" t="s">
        <v>15</v>
      </c>
      <c r="H92" s="56"/>
      <c r="I92" s="57" t="n">
        <v>49.19</v>
      </c>
      <c r="J92" s="58" t="n">
        <f aca="false">ROUND((E92*I92),2)</f>
        <v>196.76</v>
      </c>
      <c r="K92" s="25"/>
    </row>
    <row r="93" customFormat="false" ht="37.3" hidden="false" customHeight="false" outlineLevel="0" collapsed="false">
      <c r="A93" s="49"/>
      <c r="B93" s="50" t="n">
        <v>89</v>
      </c>
      <c r="C93" s="51" t="s">
        <v>50</v>
      </c>
      <c r="D93" s="52" t="s">
        <v>5</v>
      </c>
      <c r="E93" s="59" t="n">
        <v>4</v>
      </c>
      <c r="F93" s="54" t="s">
        <v>14</v>
      </c>
      <c r="G93" s="55" t="s">
        <v>15</v>
      </c>
      <c r="H93" s="56"/>
      <c r="I93" s="57" t="n">
        <v>63.63</v>
      </c>
      <c r="J93" s="58" t="n">
        <f aca="false">ROUND((E93*I93),2)</f>
        <v>254.52</v>
      </c>
      <c r="K93" s="25"/>
    </row>
    <row r="94" customFormat="false" ht="50.5" hidden="false" customHeight="false" outlineLevel="0" collapsed="false">
      <c r="A94" s="49"/>
      <c r="B94" s="50" t="n">
        <v>90</v>
      </c>
      <c r="C94" s="51" t="s">
        <v>49</v>
      </c>
      <c r="D94" s="52" t="s">
        <v>5</v>
      </c>
      <c r="E94" s="59" t="n">
        <v>12</v>
      </c>
      <c r="F94" s="54" t="s">
        <v>22</v>
      </c>
      <c r="G94" s="55" t="s">
        <v>23</v>
      </c>
      <c r="H94" s="56"/>
      <c r="I94" s="57" t="n">
        <v>49.19</v>
      </c>
      <c r="J94" s="58" t="n">
        <f aca="false">ROUND((E94*I94),2)</f>
        <v>590.28</v>
      </c>
      <c r="K94" s="25"/>
    </row>
    <row r="95" customFormat="false" ht="50.5" hidden="false" customHeight="false" outlineLevel="0" collapsed="false">
      <c r="A95" s="49"/>
      <c r="B95" s="50" t="n">
        <v>91</v>
      </c>
      <c r="C95" s="51" t="s">
        <v>49</v>
      </c>
      <c r="D95" s="52" t="s">
        <v>5</v>
      </c>
      <c r="E95" s="59" t="n">
        <v>20</v>
      </c>
      <c r="F95" s="54" t="s">
        <v>16</v>
      </c>
      <c r="G95" s="55" t="s">
        <v>17</v>
      </c>
      <c r="H95" s="56"/>
      <c r="I95" s="57" t="n">
        <v>49.19</v>
      </c>
      <c r="J95" s="58" t="n">
        <f aca="false">ROUND((E95*I95),2)</f>
        <v>983.8</v>
      </c>
      <c r="K95" s="25"/>
    </row>
    <row r="96" customFormat="false" ht="37.3" hidden="false" customHeight="false" outlineLevel="0" collapsed="false">
      <c r="A96" s="49"/>
      <c r="B96" s="50" t="n">
        <v>92</v>
      </c>
      <c r="C96" s="51" t="s">
        <v>49</v>
      </c>
      <c r="D96" s="52" t="s">
        <v>5</v>
      </c>
      <c r="E96" s="53" t="n">
        <v>4</v>
      </c>
      <c r="F96" s="54" t="s">
        <v>19</v>
      </c>
      <c r="G96" s="55" t="s">
        <v>24</v>
      </c>
      <c r="H96" s="56"/>
      <c r="I96" s="57" t="n">
        <v>49.19</v>
      </c>
      <c r="J96" s="58" t="n">
        <f aca="false">ROUND((E96*I96),2)</f>
        <v>196.76</v>
      </c>
      <c r="K96" s="25"/>
    </row>
    <row r="97" customFormat="false" ht="37.3" hidden="false" customHeight="false" outlineLevel="0" collapsed="false">
      <c r="A97" s="49"/>
      <c r="B97" s="50" t="n">
        <v>93</v>
      </c>
      <c r="C97" s="61" t="s">
        <v>50</v>
      </c>
      <c r="D97" s="62" t="s">
        <v>5</v>
      </c>
      <c r="E97" s="63" t="n">
        <v>4</v>
      </c>
      <c r="F97" s="64" t="s">
        <v>19</v>
      </c>
      <c r="G97" s="65" t="s">
        <v>24</v>
      </c>
      <c r="H97" s="66"/>
      <c r="I97" s="57" t="n">
        <v>63.63</v>
      </c>
      <c r="J97" s="58" t="n">
        <f aca="false">ROUND((E97*I97),2)</f>
        <v>254.52</v>
      </c>
      <c r="K97" s="25"/>
      <c r="L97" s="5"/>
    </row>
    <row r="98" customFormat="false" ht="51.65" hidden="false" customHeight="true" outlineLevel="0" collapsed="false">
      <c r="A98" s="70" t="s">
        <v>34</v>
      </c>
      <c r="B98" s="70"/>
      <c r="C98" s="70"/>
      <c r="D98" s="70"/>
      <c r="E98" s="70"/>
      <c r="F98" s="70"/>
      <c r="G98" s="70"/>
      <c r="H98" s="70"/>
      <c r="I98" s="70"/>
      <c r="J98" s="71" t="n">
        <f aca="false">SUM(J44:J97)</f>
        <v>37200.8</v>
      </c>
      <c r="K98" s="25"/>
      <c r="L98" s="5"/>
    </row>
    <row r="99" customFormat="false" ht="48" hidden="false" customHeight="true" outlineLevel="0" collapsed="false">
      <c r="A99" s="16" t="n">
        <v>3</v>
      </c>
      <c r="B99" s="43" t="n">
        <v>94</v>
      </c>
      <c r="C99" s="44" t="s">
        <v>51</v>
      </c>
      <c r="D99" s="72" t="s">
        <v>52</v>
      </c>
      <c r="E99" s="31" t="n">
        <v>500</v>
      </c>
      <c r="F99" s="30" t="s">
        <v>11</v>
      </c>
      <c r="G99" s="32" t="s">
        <v>12</v>
      </c>
      <c r="H99" s="36"/>
      <c r="I99" s="41" t="n">
        <v>4</v>
      </c>
      <c r="J99" s="73" t="n">
        <f aca="false">ROUND((E99*I99),2)</f>
        <v>2000</v>
      </c>
      <c r="K99" s="25"/>
    </row>
    <row r="100" customFormat="false" ht="37.3" hidden="false" customHeight="false" outlineLevel="0" collapsed="false">
      <c r="A100" s="16"/>
      <c r="B100" s="43" t="n">
        <v>95</v>
      </c>
      <c r="C100" s="44" t="s">
        <v>53</v>
      </c>
      <c r="D100" s="72" t="s">
        <v>52</v>
      </c>
      <c r="E100" s="31" t="n">
        <v>1500</v>
      </c>
      <c r="F100" s="30" t="s">
        <v>11</v>
      </c>
      <c r="G100" s="32" t="s">
        <v>12</v>
      </c>
      <c r="H100" s="36"/>
      <c r="I100" s="41" t="n">
        <v>6.46</v>
      </c>
      <c r="J100" s="73" t="n">
        <f aca="false">ROUND((E100*I100),2)</f>
        <v>9690</v>
      </c>
      <c r="K100" s="25"/>
    </row>
    <row r="101" customFormat="false" ht="37.3" hidden="false" customHeight="false" outlineLevel="0" collapsed="false">
      <c r="A101" s="16"/>
      <c r="B101" s="43" t="n">
        <v>96</v>
      </c>
      <c r="C101" s="44" t="s">
        <v>51</v>
      </c>
      <c r="D101" s="72" t="s">
        <v>52</v>
      </c>
      <c r="E101" s="34" t="n">
        <v>400</v>
      </c>
      <c r="F101" s="30" t="s">
        <v>14</v>
      </c>
      <c r="G101" s="32" t="s">
        <v>15</v>
      </c>
      <c r="H101" s="36"/>
      <c r="I101" s="41" t="n">
        <v>4</v>
      </c>
      <c r="J101" s="73" t="n">
        <f aca="false">ROUND((E101*I101),2)</f>
        <v>1600</v>
      </c>
      <c r="K101" s="25"/>
    </row>
    <row r="102" customFormat="false" ht="37.3" hidden="false" customHeight="false" outlineLevel="0" collapsed="false">
      <c r="A102" s="16"/>
      <c r="B102" s="43" t="n">
        <v>97</v>
      </c>
      <c r="C102" s="44" t="s">
        <v>53</v>
      </c>
      <c r="D102" s="72" t="s">
        <v>52</v>
      </c>
      <c r="E102" s="34" t="n">
        <v>600</v>
      </c>
      <c r="F102" s="30" t="s">
        <v>14</v>
      </c>
      <c r="G102" s="32" t="s">
        <v>15</v>
      </c>
      <c r="H102" s="36"/>
      <c r="I102" s="41" t="n">
        <v>6.46</v>
      </c>
      <c r="J102" s="73" t="n">
        <f aca="false">ROUND((E102*I102),2)</f>
        <v>3876</v>
      </c>
      <c r="K102" s="25"/>
    </row>
    <row r="103" customFormat="false" ht="49.25" hidden="false" customHeight="false" outlineLevel="0" collapsed="false">
      <c r="A103" s="16"/>
      <c r="B103" s="43" t="n">
        <v>98</v>
      </c>
      <c r="C103" s="44" t="s">
        <v>51</v>
      </c>
      <c r="D103" s="72" t="s">
        <v>52</v>
      </c>
      <c r="E103" s="34" t="n">
        <v>500</v>
      </c>
      <c r="F103" s="30" t="s">
        <v>22</v>
      </c>
      <c r="G103" s="32" t="s">
        <v>23</v>
      </c>
      <c r="H103" s="36"/>
      <c r="I103" s="41" t="n">
        <v>4</v>
      </c>
      <c r="J103" s="73" t="n">
        <f aca="false">ROUND((E103*I103),2)</f>
        <v>2000</v>
      </c>
      <c r="K103" s="25"/>
    </row>
    <row r="104" customFormat="false" ht="49.25" hidden="false" customHeight="false" outlineLevel="0" collapsed="false">
      <c r="A104" s="16"/>
      <c r="B104" s="43" t="n">
        <v>99</v>
      </c>
      <c r="C104" s="44" t="s">
        <v>53</v>
      </c>
      <c r="D104" s="72" t="s">
        <v>52</v>
      </c>
      <c r="E104" s="34" t="n">
        <v>1600</v>
      </c>
      <c r="F104" s="30" t="s">
        <v>22</v>
      </c>
      <c r="G104" s="32" t="s">
        <v>23</v>
      </c>
      <c r="H104" s="36"/>
      <c r="I104" s="41" t="n">
        <v>6.46</v>
      </c>
      <c r="J104" s="73" t="n">
        <f aca="false">ROUND((E104*I104),2)</f>
        <v>10336</v>
      </c>
      <c r="K104" s="25"/>
    </row>
    <row r="105" customFormat="false" ht="49.25" hidden="false" customHeight="false" outlineLevel="0" collapsed="false">
      <c r="A105" s="16"/>
      <c r="B105" s="43" t="n">
        <v>100</v>
      </c>
      <c r="C105" s="44" t="s">
        <v>51</v>
      </c>
      <c r="D105" s="72" t="s">
        <v>52</v>
      </c>
      <c r="E105" s="34" t="n">
        <v>400</v>
      </c>
      <c r="F105" s="30" t="s">
        <v>16</v>
      </c>
      <c r="G105" s="32" t="s">
        <v>17</v>
      </c>
      <c r="H105" s="36"/>
      <c r="I105" s="41" t="n">
        <v>4</v>
      </c>
      <c r="J105" s="73" t="n">
        <f aca="false">ROUND((E105*I105),2)</f>
        <v>1600</v>
      </c>
      <c r="K105" s="25"/>
    </row>
    <row r="106" customFormat="false" ht="49.25" hidden="false" customHeight="false" outlineLevel="0" collapsed="false">
      <c r="A106" s="16"/>
      <c r="B106" s="43" t="n">
        <v>101</v>
      </c>
      <c r="C106" s="44" t="s">
        <v>53</v>
      </c>
      <c r="D106" s="72" t="s">
        <v>52</v>
      </c>
      <c r="E106" s="34" t="n">
        <v>2000</v>
      </c>
      <c r="F106" s="30" t="s">
        <v>16</v>
      </c>
      <c r="G106" s="32" t="s">
        <v>17</v>
      </c>
      <c r="H106" s="36"/>
      <c r="I106" s="41" t="n">
        <v>6.46</v>
      </c>
      <c r="J106" s="73" t="n">
        <f aca="false">ROUND((E106*I106),2)</f>
        <v>12920</v>
      </c>
      <c r="K106" s="25"/>
    </row>
    <row r="107" customFormat="false" ht="37.3" hidden="false" customHeight="false" outlineLevel="0" collapsed="false">
      <c r="A107" s="16"/>
      <c r="B107" s="43" t="n">
        <v>102</v>
      </c>
      <c r="C107" s="44" t="s">
        <v>51</v>
      </c>
      <c r="D107" s="72" t="s">
        <v>52</v>
      </c>
      <c r="E107" s="31" t="n">
        <v>1035</v>
      </c>
      <c r="F107" s="30" t="s">
        <v>19</v>
      </c>
      <c r="G107" s="32" t="s">
        <v>24</v>
      </c>
      <c r="H107" s="36"/>
      <c r="I107" s="41" t="n">
        <v>4</v>
      </c>
      <c r="J107" s="73" t="n">
        <f aca="false">ROUND((E107*I107),2)</f>
        <v>4140</v>
      </c>
      <c r="K107" s="25"/>
    </row>
    <row r="108" customFormat="false" ht="37.3" hidden="false" customHeight="false" outlineLevel="0" collapsed="false">
      <c r="A108" s="16"/>
      <c r="B108" s="43" t="n">
        <v>103</v>
      </c>
      <c r="C108" s="45" t="s">
        <v>53</v>
      </c>
      <c r="D108" s="74" t="s">
        <v>52</v>
      </c>
      <c r="E108" s="20" t="n">
        <v>5850</v>
      </c>
      <c r="F108" s="19" t="s">
        <v>19</v>
      </c>
      <c r="G108" s="21" t="s">
        <v>24</v>
      </c>
      <c r="H108" s="22"/>
      <c r="I108" s="41" t="n">
        <v>6.46</v>
      </c>
      <c r="J108" s="73" t="n">
        <f aca="false">ROUND((E108*I108),2)</f>
        <v>37791</v>
      </c>
      <c r="K108" s="25"/>
      <c r="L108" s="5"/>
    </row>
    <row r="109" customFormat="false" ht="49.35" hidden="false" customHeight="true" outlineLevel="0" collapsed="false">
      <c r="A109" s="46" t="s">
        <v>34</v>
      </c>
      <c r="B109" s="46"/>
      <c r="C109" s="46"/>
      <c r="D109" s="46"/>
      <c r="E109" s="46"/>
      <c r="F109" s="46"/>
      <c r="G109" s="46"/>
      <c r="H109" s="46"/>
      <c r="I109" s="46"/>
      <c r="J109" s="75" t="n">
        <f aca="false">SUM(J99:J108)</f>
        <v>85953</v>
      </c>
      <c r="K109" s="25"/>
      <c r="L109" s="5"/>
    </row>
    <row r="110" customFormat="false" ht="54" hidden="false" customHeight="true" outlineLevel="0" collapsed="false">
      <c r="A110" s="49" t="n">
        <v>4</v>
      </c>
      <c r="B110" s="50" t="n">
        <v>104</v>
      </c>
      <c r="C110" s="51" t="s">
        <v>54</v>
      </c>
      <c r="D110" s="54" t="s">
        <v>55</v>
      </c>
      <c r="E110" s="53" t="n">
        <v>500</v>
      </c>
      <c r="F110" s="54" t="s">
        <v>11</v>
      </c>
      <c r="G110" s="55" t="s">
        <v>12</v>
      </c>
      <c r="H110" s="56"/>
      <c r="I110" s="57" t="n">
        <v>23.67</v>
      </c>
      <c r="J110" s="58" t="n">
        <f aca="false">ROUND((E110*I110),2)</f>
        <v>11835</v>
      </c>
      <c r="K110" s="25"/>
    </row>
    <row r="111" customFormat="false" ht="57.75" hidden="false" customHeight="true" outlineLevel="0" collapsed="false">
      <c r="A111" s="49"/>
      <c r="B111" s="50" t="n">
        <v>105</v>
      </c>
      <c r="C111" s="51" t="s">
        <v>54</v>
      </c>
      <c r="D111" s="54" t="s">
        <v>55</v>
      </c>
      <c r="E111" s="59" t="n">
        <v>200</v>
      </c>
      <c r="F111" s="54" t="s">
        <v>14</v>
      </c>
      <c r="G111" s="55" t="s">
        <v>15</v>
      </c>
      <c r="H111" s="56"/>
      <c r="I111" s="57" t="n">
        <v>23.67</v>
      </c>
      <c r="J111" s="58" t="n">
        <f aca="false">ROUND((E111*I111),2)</f>
        <v>4734</v>
      </c>
      <c r="K111" s="25"/>
    </row>
    <row r="112" customFormat="false" ht="61.5" hidden="false" customHeight="true" outlineLevel="0" collapsed="false">
      <c r="A112" s="49"/>
      <c r="B112" s="50" t="n">
        <v>106</v>
      </c>
      <c r="C112" s="51" t="s">
        <v>54</v>
      </c>
      <c r="D112" s="54" t="s">
        <v>55</v>
      </c>
      <c r="E112" s="59" t="n">
        <v>300</v>
      </c>
      <c r="F112" s="54" t="s">
        <v>22</v>
      </c>
      <c r="G112" s="55" t="s">
        <v>23</v>
      </c>
      <c r="H112" s="56"/>
      <c r="I112" s="57" t="n">
        <v>23.67</v>
      </c>
      <c r="J112" s="58" t="n">
        <f aca="false">ROUND((E112*I112),2)</f>
        <v>7101</v>
      </c>
      <c r="K112" s="25"/>
    </row>
    <row r="113" customFormat="false" ht="49.25" hidden="false" customHeight="false" outlineLevel="0" collapsed="false">
      <c r="A113" s="49"/>
      <c r="B113" s="50" t="n">
        <v>107</v>
      </c>
      <c r="C113" s="51" t="s">
        <v>54</v>
      </c>
      <c r="D113" s="54" t="s">
        <v>55</v>
      </c>
      <c r="E113" s="59" t="n">
        <v>300</v>
      </c>
      <c r="F113" s="54" t="s">
        <v>16</v>
      </c>
      <c r="G113" s="55" t="s">
        <v>17</v>
      </c>
      <c r="H113" s="56"/>
      <c r="I113" s="57" t="n">
        <v>23.67</v>
      </c>
      <c r="J113" s="58" t="n">
        <f aca="false">ROUND((E113*I113),2)</f>
        <v>7101</v>
      </c>
      <c r="K113" s="25"/>
    </row>
    <row r="114" customFormat="false" ht="46.25" hidden="false" customHeight="false" outlineLevel="0" collapsed="false">
      <c r="A114" s="49"/>
      <c r="B114" s="50" t="n">
        <v>108</v>
      </c>
      <c r="C114" s="61" t="s">
        <v>54</v>
      </c>
      <c r="D114" s="64" t="s">
        <v>55</v>
      </c>
      <c r="E114" s="63" t="n">
        <v>5755</v>
      </c>
      <c r="F114" s="64" t="s">
        <v>19</v>
      </c>
      <c r="G114" s="65" t="s">
        <v>24</v>
      </c>
      <c r="H114" s="66"/>
      <c r="I114" s="57" t="n">
        <v>23.67</v>
      </c>
      <c r="J114" s="58" t="n">
        <f aca="false">ROUND((E114*I114),2)</f>
        <v>136220.85</v>
      </c>
      <c r="K114" s="25"/>
      <c r="L114" s="5"/>
    </row>
    <row r="115" customFormat="false" ht="37.3" hidden="false" customHeight="false" outlineLevel="0" collapsed="false">
      <c r="A115" s="49"/>
      <c r="B115" s="50" t="n">
        <v>109</v>
      </c>
      <c r="C115" s="76" t="s">
        <v>56</v>
      </c>
      <c r="D115" s="52" t="s">
        <v>5</v>
      </c>
      <c r="E115" s="53" t="n">
        <v>50</v>
      </c>
      <c r="F115" s="54" t="s">
        <v>11</v>
      </c>
      <c r="G115" s="55" t="s">
        <v>12</v>
      </c>
      <c r="H115" s="56"/>
      <c r="I115" s="57" t="n">
        <v>9.5</v>
      </c>
      <c r="J115" s="58" t="n">
        <f aca="false">ROUND((E115*I115),2)</f>
        <v>475</v>
      </c>
      <c r="K115" s="25"/>
    </row>
    <row r="116" customFormat="false" ht="49.25" hidden="false" customHeight="false" outlineLevel="0" collapsed="false">
      <c r="A116" s="49"/>
      <c r="B116" s="50" t="n">
        <v>110</v>
      </c>
      <c r="C116" s="76" t="s">
        <v>56</v>
      </c>
      <c r="D116" s="52" t="s">
        <v>5</v>
      </c>
      <c r="E116" s="59" t="n">
        <v>12</v>
      </c>
      <c r="F116" s="54" t="s">
        <v>22</v>
      </c>
      <c r="G116" s="55" t="s">
        <v>23</v>
      </c>
      <c r="H116" s="56"/>
      <c r="I116" s="57" t="n">
        <v>9.5</v>
      </c>
      <c r="J116" s="58" t="n">
        <f aca="false">ROUND((E116*I116),2)</f>
        <v>114</v>
      </c>
      <c r="K116" s="25"/>
    </row>
    <row r="117" customFormat="false" ht="37.3" hidden="false" customHeight="false" outlineLevel="0" collapsed="false">
      <c r="A117" s="49"/>
      <c r="B117" s="50" t="n">
        <v>111</v>
      </c>
      <c r="C117" s="77" t="s">
        <v>56</v>
      </c>
      <c r="D117" s="62" t="s">
        <v>5</v>
      </c>
      <c r="E117" s="63" t="n">
        <v>500</v>
      </c>
      <c r="F117" s="64" t="s">
        <v>19</v>
      </c>
      <c r="G117" s="65" t="s">
        <v>24</v>
      </c>
      <c r="H117" s="66"/>
      <c r="I117" s="57" t="n">
        <v>9.5</v>
      </c>
      <c r="J117" s="58" t="n">
        <f aca="false">ROUND((E117*I117),2)</f>
        <v>4750</v>
      </c>
      <c r="K117" s="25"/>
    </row>
    <row r="118" customFormat="false" ht="37.3" hidden="false" customHeight="false" outlineLevel="0" collapsed="false">
      <c r="A118" s="49"/>
      <c r="B118" s="50" t="n">
        <v>112</v>
      </c>
      <c r="C118" s="51" t="s">
        <v>57</v>
      </c>
      <c r="D118" s="52" t="s">
        <v>5</v>
      </c>
      <c r="E118" s="53" t="n">
        <v>30</v>
      </c>
      <c r="F118" s="54" t="s">
        <v>11</v>
      </c>
      <c r="G118" s="55" t="s">
        <v>12</v>
      </c>
      <c r="H118" s="56"/>
      <c r="I118" s="57" t="n">
        <v>10.55</v>
      </c>
      <c r="J118" s="58" t="n">
        <f aca="false">ROUND((E118*I118),2)</f>
        <v>316.5</v>
      </c>
      <c r="K118" s="25"/>
    </row>
    <row r="119" customFormat="false" ht="37.3" hidden="false" customHeight="false" outlineLevel="0" collapsed="false">
      <c r="A119" s="49"/>
      <c r="B119" s="50" t="n">
        <v>113</v>
      </c>
      <c r="C119" s="51" t="s">
        <v>57</v>
      </c>
      <c r="D119" s="52" t="s">
        <v>5</v>
      </c>
      <c r="E119" s="59" t="n">
        <v>50</v>
      </c>
      <c r="F119" s="54" t="s">
        <v>14</v>
      </c>
      <c r="G119" s="55" t="s">
        <v>15</v>
      </c>
      <c r="H119" s="56"/>
      <c r="I119" s="57" t="n">
        <v>10.55</v>
      </c>
      <c r="J119" s="58" t="n">
        <f aca="false">ROUND((E119*I119),2)</f>
        <v>527.5</v>
      </c>
      <c r="K119" s="25"/>
    </row>
    <row r="120" customFormat="false" ht="49.25" hidden="false" customHeight="false" outlineLevel="0" collapsed="false">
      <c r="A120" s="49"/>
      <c r="B120" s="50" t="n">
        <v>114</v>
      </c>
      <c r="C120" s="51" t="s">
        <v>57</v>
      </c>
      <c r="D120" s="52" t="s">
        <v>5</v>
      </c>
      <c r="E120" s="59" t="n">
        <v>24</v>
      </c>
      <c r="F120" s="54" t="s">
        <v>22</v>
      </c>
      <c r="G120" s="55" t="s">
        <v>23</v>
      </c>
      <c r="H120" s="56"/>
      <c r="I120" s="57" t="n">
        <v>10.55</v>
      </c>
      <c r="J120" s="58" t="n">
        <f aca="false">ROUND((E120*I120),2)</f>
        <v>253.2</v>
      </c>
      <c r="K120" s="25"/>
    </row>
    <row r="121" customFormat="false" ht="37.3" hidden="false" customHeight="false" outlineLevel="0" collapsed="false">
      <c r="A121" s="49"/>
      <c r="B121" s="50" t="n">
        <v>115</v>
      </c>
      <c r="C121" s="61" t="s">
        <v>57</v>
      </c>
      <c r="D121" s="62" t="s">
        <v>5</v>
      </c>
      <c r="E121" s="63" t="n">
        <v>270</v>
      </c>
      <c r="F121" s="64" t="s">
        <v>19</v>
      </c>
      <c r="G121" s="65" t="s">
        <v>24</v>
      </c>
      <c r="H121" s="66"/>
      <c r="I121" s="57" t="n">
        <v>10.55</v>
      </c>
      <c r="J121" s="58" t="n">
        <f aca="false">ROUND((E121*I121),2)</f>
        <v>2848.5</v>
      </c>
      <c r="K121" s="25"/>
    </row>
    <row r="122" customFormat="false" ht="37.3" hidden="false" customHeight="false" outlineLevel="0" collapsed="false">
      <c r="A122" s="49"/>
      <c r="B122" s="50" t="n">
        <v>116</v>
      </c>
      <c r="C122" s="76" t="s">
        <v>58</v>
      </c>
      <c r="D122" s="52" t="s">
        <v>5</v>
      </c>
      <c r="E122" s="53" t="n">
        <v>24</v>
      </c>
      <c r="F122" s="54" t="s">
        <v>11</v>
      </c>
      <c r="G122" s="55" t="s">
        <v>12</v>
      </c>
      <c r="H122" s="56"/>
      <c r="I122" s="57" t="n">
        <v>2.5</v>
      </c>
      <c r="J122" s="58" t="n">
        <f aca="false">ROUND((E122*I122),2)</f>
        <v>60</v>
      </c>
      <c r="K122" s="25"/>
    </row>
    <row r="123" customFormat="false" ht="37.3" hidden="false" customHeight="false" outlineLevel="0" collapsed="false">
      <c r="A123" s="49"/>
      <c r="B123" s="50" t="n">
        <v>117</v>
      </c>
      <c r="C123" s="76" t="s">
        <v>58</v>
      </c>
      <c r="D123" s="52" t="s">
        <v>5</v>
      </c>
      <c r="E123" s="59" t="n">
        <v>10</v>
      </c>
      <c r="F123" s="54" t="s">
        <v>14</v>
      </c>
      <c r="G123" s="55" t="s">
        <v>15</v>
      </c>
      <c r="H123" s="56"/>
      <c r="I123" s="57" t="n">
        <v>2.5</v>
      </c>
      <c r="J123" s="58" t="n">
        <f aca="false">ROUND((E123*I123),2)</f>
        <v>25</v>
      </c>
      <c r="K123" s="25"/>
    </row>
    <row r="124" customFormat="false" ht="49.25" hidden="false" customHeight="false" outlineLevel="0" collapsed="false">
      <c r="A124" s="49"/>
      <c r="B124" s="50" t="n">
        <v>118</v>
      </c>
      <c r="C124" s="76" t="s">
        <v>58</v>
      </c>
      <c r="D124" s="52" t="s">
        <v>5</v>
      </c>
      <c r="E124" s="59" t="n">
        <v>12</v>
      </c>
      <c r="F124" s="54" t="s">
        <v>22</v>
      </c>
      <c r="G124" s="55" t="s">
        <v>23</v>
      </c>
      <c r="H124" s="56"/>
      <c r="I124" s="57" t="n">
        <v>2.5</v>
      </c>
      <c r="J124" s="58" t="n">
        <f aca="false">ROUND((E124*I124),2)</f>
        <v>30</v>
      </c>
      <c r="K124" s="25"/>
    </row>
    <row r="125" customFormat="false" ht="37.3" hidden="false" customHeight="false" outlineLevel="0" collapsed="false">
      <c r="A125" s="49"/>
      <c r="B125" s="50" t="n">
        <v>119</v>
      </c>
      <c r="C125" s="77" t="s">
        <v>58</v>
      </c>
      <c r="D125" s="62" t="s">
        <v>5</v>
      </c>
      <c r="E125" s="63" t="n">
        <v>510</v>
      </c>
      <c r="F125" s="64" t="s">
        <v>19</v>
      </c>
      <c r="G125" s="65" t="s">
        <v>24</v>
      </c>
      <c r="H125" s="66"/>
      <c r="I125" s="57" t="n">
        <v>2.5</v>
      </c>
      <c r="J125" s="58" t="n">
        <f aca="false">ROUND((E125*I125),2)</f>
        <v>1275</v>
      </c>
      <c r="K125" s="25"/>
    </row>
    <row r="126" customFormat="false" ht="37.3" hidden="false" customHeight="false" outlineLevel="0" collapsed="false">
      <c r="A126" s="49"/>
      <c r="B126" s="50" t="n">
        <v>120</v>
      </c>
      <c r="C126" s="76" t="s">
        <v>59</v>
      </c>
      <c r="D126" s="52" t="s">
        <v>60</v>
      </c>
      <c r="E126" s="53" t="n">
        <v>40</v>
      </c>
      <c r="F126" s="54" t="s">
        <v>11</v>
      </c>
      <c r="G126" s="55" t="s">
        <v>12</v>
      </c>
      <c r="H126" s="56"/>
      <c r="I126" s="57" t="n">
        <v>8.35</v>
      </c>
      <c r="J126" s="58" t="n">
        <f aca="false">ROUND((E126*I126),2)</f>
        <v>334</v>
      </c>
      <c r="K126" s="25"/>
    </row>
    <row r="127" customFormat="false" ht="37.3" hidden="false" customHeight="false" outlineLevel="0" collapsed="false">
      <c r="A127" s="49"/>
      <c r="B127" s="50" t="n">
        <v>121</v>
      </c>
      <c r="C127" s="76" t="s">
        <v>61</v>
      </c>
      <c r="D127" s="52" t="s">
        <v>60</v>
      </c>
      <c r="E127" s="53" t="n">
        <v>25</v>
      </c>
      <c r="F127" s="54" t="s">
        <v>11</v>
      </c>
      <c r="G127" s="55" t="s">
        <v>12</v>
      </c>
      <c r="H127" s="56"/>
      <c r="I127" s="57" t="n">
        <v>12.45</v>
      </c>
      <c r="J127" s="58" t="n">
        <f aca="false">ROUND((E127*I127),2)</f>
        <v>311.25</v>
      </c>
      <c r="K127" s="25"/>
    </row>
    <row r="128" customFormat="false" ht="37.3" hidden="false" customHeight="false" outlineLevel="0" collapsed="false">
      <c r="A128" s="49"/>
      <c r="B128" s="50" t="n">
        <v>122</v>
      </c>
      <c r="C128" s="76" t="s">
        <v>59</v>
      </c>
      <c r="D128" s="52" t="s">
        <v>60</v>
      </c>
      <c r="E128" s="59" t="n">
        <v>600</v>
      </c>
      <c r="F128" s="54" t="s">
        <v>14</v>
      </c>
      <c r="G128" s="55" t="s">
        <v>15</v>
      </c>
      <c r="H128" s="56"/>
      <c r="I128" s="57" t="n">
        <v>8.35</v>
      </c>
      <c r="J128" s="58" t="n">
        <f aca="false">ROUND((E128*I128),2)</f>
        <v>5010</v>
      </c>
      <c r="K128" s="25"/>
    </row>
    <row r="129" customFormat="false" ht="37.3" hidden="false" customHeight="false" outlineLevel="0" collapsed="false">
      <c r="A129" s="49"/>
      <c r="B129" s="50" t="n">
        <v>123</v>
      </c>
      <c r="C129" s="76" t="s">
        <v>61</v>
      </c>
      <c r="D129" s="52" t="s">
        <v>60</v>
      </c>
      <c r="E129" s="59" t="n">
        <v>300</v>
      </c>
      <c r="F129" s="54" t="s">
        <v>14</v>
      </c>
      <c r="G129" s="55" t="s">
        <v>15</v>
      </c>
      <c r="H129" s="56"/>
      <c r="I129" s="57" t="n">
        <v>12.45</v>
      </c>
      <c r="J129" s="58" t="n">
        <f aca="false">ROUND((E129*I129),2)</f>
        <v>3735</v>
      </c>
      <c r="K129" s="25"/>
    </row>
    <row r="130" customFormat="false" ht="49.25" hidden="false" customHeight="false" outlineLevel="0" collapsed="false">
      <c r="A130" s="49"/>
      <c r="B130" s="50" t="n">
        <v>124</v>
      </c>
      <c r="C130" s="76" t="s">
        <v>59</v>
      </c>
      <c r="D130" s="52" t="s">
        <v>60</v>
      </c>
      <c r="E130" s="59" t="n">
        <v>10</v>
      </c>
      <c r="F130" s="54" t="s">
        <v>22</v>
      </c>
      <c r="G130" s="55" t="s">
        <v>23</v>
      </c>
      <c r="H130" s="56"/>
      <c r="I130" s="57" t="n">
        <v>8.35</v>
      </c>
      <c r="J130" s="58" t="n">
        <f aca="false">ROUND((E130*I130),2)</f>
        <v>83.5</v>
      </c>
      <c r="K130" s="25"/>
    </row>
    <row r="131" customFormat="false" ht="49.25" hidden="false" customHeight="false" outlineLevel="0" collapsed="false">
      <c r="A131" s="49"/>
      <c r="B131" s="50" t="n">
        <v>125</v>
      </c>
      <c r="C131" s="76" t="s">
        <v>61</v>
      </c>
      <c r="D131" s="52" t="s">
        <v>60</v>
      </c>
      <c r="E131" s="59" t="n">
        <v>6</v>
      </c>
      <c r="F131" s="54" t="s">
        <v>22</v>
      </c>
      <c r="G131" s="55" t="s">
        <v>23</v>
      </c>
      <c r="H131" s="56"/>
      <c r="I131" s="57" t="n">
        <v>12.45</v>
      </c>
      <c r="J131" s="58" t="n">
        <f aca="false">ROUND((E131*I131),2)</f>
        <v>74.7</v>
      </c>
      <c r="K131" s="25"/>
    </row>
    <row r="132" customFormat="false" ht="49.25" hidden="false" customHeight="false" outlineLevel="0" collapsed="false">
      <c r="A132" s="49"/>
      <c r="B132" s="50" t="n">
        <v>126</v>
      </c>
      <c r="C132" s="76" t="s">
        <v>59</v>
      </c>
      <c r="D132" s="52" t="s">
        <v>60</v>
      </c>
      <c r="E132" s="59" t="n">
        <v>20</v>
      </c>
      <c r="F132" s="54" t="s">
        <v>16</v>
      </c>
      <c r="G132" s="55" t="s">
        <v>17</v>
      </c>
      <c r="H132" s="56"/>
      <c r="I132" s="57" t="n">
        <v>8.35</v>
      </c>
      <c r="J132" s="58" t="n">
        <f aca="false">ROUND((E132*I132),2)</f>
        <v>167</v>
      </c>
      <c r="K132" s="25"/>
    </row>
    <row r="133" customFormat="false" ht="49.25" hidden="false" customHeight="false" outlineLevel="0" collapsed="false">
      <c r="A133" s="49"/>
      <c r="B133" s="50" t="n">
        <v>127</v>
      </c>
      <c r="C133" s="76" t="s">
        <v>61</v>
      </c>
      <c r="D133" s="52" t="s">
        <v>60</v>
      </c>
      <c r="E133" s="59" t="n">
        <v>30</v>
      </c>
      <c r="F133" s="54" t="s">
        <v>16</v>
      </c>
      <c r="G133" s="55" t="s">
        <v>17</v>
      </c>
      <c r="H133" s="56"/>
      <c r="I133" s="57" t="n">
        <v>12.45</v>
      </c>
      <c r="J133" s="58" t="n">
        <f aca="false">ROUND((E133*I133),2)</f>
        <v>373.5</v>
      </c>
      <c r="K133" s="25"/>
    </row>
    <row r="134" customFormat="false" ht="37.3" hidden="false" customHeight="false" outlineLevel="0" collapsed="false">
      <c r="A134" s="49"/>
      <c r="B134" s="50" t="n">
        <v>128</v>
      </c>
      <c r="C134" s="76" t="s">
        <v>59</v>
      </c>
      <c r="D134" s="52" t="s">
        <v>60</v>
      </c>
      <c r="E134" s="53" t="n">
        <v>535</v>
      </c>
      <c r="F134" s="54" t="s">
        <v>19</v>
      </c>
      <c r="G134" s="55" t="s">
        <v>24</v>
      </c>
      <c r="H134" s="56"/>
      <c r="I134" s="57" t="n">
        <v>8.35</v>
      </c>
      <c r="J134" s="58" t="n">
        <f aca="false">ROUND((E134*I134),2)</f>
        <v>4467.25</v>
      </c>
      <c r="K134" s="25"/>
    </row>
    <row r="135" customFormat="false" ht="37.3" hidden="false" customHeight="false" outlineLevel="0" collapsed="false">
      <c r="A135" s="49"/>
      <c r="B135" s="50" t="n">
        <v>129</v>
      </c>
      <c r="C135" s="77" t="s">
        <v>61</v>
      </c>
      <c r="D135" s="62" t="s">
        <v>60</v>
      </c>
      <c r="E135" s="63" t="n">
        <v>685</v>
      </c>
      <c r="F135" s="64" t="s">
        <v>19</v>
      </c>
      <c r="G135" s="65" t="s">
        <v>24</v>
      </c>
      <c r="H135" s="66"/>
      <c r="I135" s="57" t="n">
        <v>12.45</v>
      </c>
      <c r="J135" s="58" t="n">
        <f aca="false">ROUND((E135*I135),2)</f>
        <v>8528.25</v>
      </c>
      <c r="K135" s="25"/>
    </row>
    <row r="136" customFormat="false" ht="37.3" hidden="false" customHeight="false" outlineLevel="0" collapsed="false">
      <c r="A136" s="49"/>
      <c r="B136" s="50" t="n">
        <v>130</v>
      </c>
      <c r="C136" s="78" t="s">
        <v>62</v>
      </c>
      <c r="D136" s="52" t="s">
        <v>5</v>
      </c>
      <c r="E136" s="53" t="n">
        <v>1500</v>
      </c>
      <c r="F136" s="54" t="s">
        <v>11</v>
      </c>
      <c r="G136" s="55" t="s">
        <v>12</v>
      </c>
      <c r="H136" s="56"/>
      <c r="I136" s="57" t="n">
        <v>0.45</v>
      </c>
      <c r="J136" s="58" t="n">
        <f aca="false">ROUND((E136*I136),2)</f>
        <v>675</v>
      </c>
      <c r="K136" s="25"/>
    </row>
    <row r="137" customFormat="false" ht="37.3" hidden="false" customHeight="false" outlineLevel="0" collapsed="false">
      <c r="A137" s="49"/>
      <c r="B137" s="50" t="n">
        <v>131</v>
      </c>
      <c r="C137" s="78" t="s">
        <v>62</v>
      </c>
      <c r="D137" s="52" t="s">
        <v>5</v>
      </c>
      <c r="E137" s="59" t="n">
        <v>10000</v>
      </c>
      <c r="F137" s="54" t="s">
        <v>14</v>
      </c>
      <c r="G137" s="55" t="s">
        <v>15</v>
      </c>
      <c r="H137" s="56"/>
      <c r="I137" s="57" t="n">
        <v>0.45</v>
      </c>
      <c r="J137" s="58" t="n">
        <f aca="false">ROUND((E137*I137),2)</f>
        <v>4500</v>
      </c>
      <c r="K137" s="25"/>
    </row>
    <row r="138" customFormat="false" ht="49.25" hidden="false" customHeight="false" outlineLevel="0" collapsed="false">
      <c r="A138" s="49"/>
      <c r="B138" s="50" t="n">
        <v>132</v>
      </c>
      <c r="C138" s="78" t="s">
        <v>62</v>
      </c>
      <c r="D138" s="52" t="s">
        <v>5</v>
      </c>
      <c r="E138" s="59" t="n">
        <v>1000</v>
      </c>
      <c r="F138" s="54" t="s">
        <v>16</v>
      </c>
      <c r="G138" s="55" t="s">
        <v>17</v>
      </c>
      <c r="H138" s="79"/>
      <c r="I138" s="57" t="n">
        <v>0.45</v>
      </c>
      <c r="J138" s="58" t="n">
        <f aca="false">ROUND((E138*I138),2)</f>
        <v>450</v>
      </c>
      <c r="K138" s="25"/>
    </row>
    <row r="139" customFormat="false" ht="37.3" hidden="false" customHeight="false" outlineLevel="0" collapsed="false">
      <c r="A139" s="49"/>
      <c r="B139" s="50" t="n">
        <v>133</v>
      </c>
      <c r="C139" s="80" t="s">
        <v>63</v>
      </c>
      <c r="D139" s="62" t="s">
        <v>5</v>
      </c>
      <c r="E139" s="63" t="n">
        <v>63300</v>
      </c>
      <c r="F139" s="64" t="s">
        <v>19</v>
      </c>
      <c r="G139" s="65" t="s">
        <v>24</v>
      </c>
      <c r="H139" s="66"/>
      <c r="I139" s="57" t="n">
        <v>0.45</v>
      </c>
      <c r="J139" s="58" t="n">
        <f aca="false">ROUND((E139*I139),2)</f>
        <v>28485</v>
      </c>
      <c r="K139" s="25"/>
    </row>
    <row r="140" customFormat="false" ht="37.3" hidden="false" customHeight="false" outlineLevel="0" collapsed="false">
      <c r="A140" s="49"/>
      <c r="B140" s="50" t="n">
        <v>134</v>
      </c>
      <c r="C140" s="76" t="s">
        <v>64</v>
      </c>
      <c r="D140" s="52" t="s">
        <v>5</v>
      </c>
      <c r="E140" s="54" t="n">
        <v>60</v>
      </c>
      <c r="F140" s="54" t="s">
        <v>11</v>
      </c>
      <c r="G140" s="55" t="s">
        <v>12</v>
      </c>
      <c r="H140" s="56"/>
      <c r="I140" s="57" t="n">
        <v>2.2</v>
      </c>
      <c r="J140" s="58" t="n">
        <f aca="false">ROUND((E140*I140),2)</f>
        <v>132</v>
      </c>
      <c r="K140" s="25"/>
    </row>
    <row r="141" customFormat="false" ht="37.3" hidden="false" customHeight="false" outlineLevel="0" collapsed="false">
      <c r="A141" s="49"/>
      <c r="B141" s="50" t="n">
        <v>135</v>
      </c>
      <c r="C141" s="51" t="s">
        <v>64</v>
      </c>
      <c r="D141" s="52" t="s">
        <v>5</v>
      </c>
      <c r="E141" s="52" t="n">
        <v>100</v>
      </c>
      <c r="F141" s="54" t="s">
        <v>14</v>
      </c>
      <c r="G141" s="55" t="s">
        <v>15</v>
      </c>
      <c r="H141" s="56"/>
      <c r="I141" s="57" t="n">
        <v>2.2</v>
      </c>
      <c r="J141" s="58" t="n">
        <f aca="false">ROUND((E141*I141),2)</f>
        <v>220</v>
      </c>
      <c r="K141" s="25"/>
    </row>
    <row r="142" customFormat="false" ht="49.25" hidden="false" customHeight="false" outlineLevel="0" collapsed="false">
      <c r="A142" s="49"/>
      <c r="B142" s="50" t="n">
        <v>136</v>
      </c>
      <c r="C142" s="51" t="s">
        <v>64</v>
      </c>
      <c r="D142" s="52" t="s">
        <v>5</v>
      </c>
      <c r="E142" s="52" t="n">
        <v>60</v>
      </c>
      <c r="F142" s="54" t="s">
        <v>22</v>
      </c>
      <c r="G142" s="55" t="s">
        <v>23</v>
      </c>
      <c r="H142" s="56"/>
      <c r="I142" s="57" t="n">
        <v>2.2</v>
      </c>
      <c r="J142" s="58" t="n">
        <f aca="false">ROUND((E142*I142),2)</f>
        <v>132</v>
      </c>
      <c r="K142" s="25"/>
    </row>
    <row r="143" customFormat="false" ht="49.25" hidden="false" customHeight="false" outlineLevel="0" collapsed="false">
      <c r="A143" s="49"/>
      <c r="B143" s="50" t="n">
        <v>137</v>
      </c>
      <c r="C143" s="76" t="s">
        <v>64</v>
      </c>
      <c r="D143" s="52" t="s">
        <v>5</v>
      </c>
      <c r="E143" s="52" t="n">
        <v>60</v>
      </c>
      <c r="F143" s="54" t="s">
        <v>16</v>
      </c>
      <c r="G143" s="55" t="s">
        <v>17</v>
      </c>
      <c r="H143" s="56"/>
      <c r="I143" s="57" t="n">
        <v>2.2</v>
      </c>
      <c r="J143" s="58" t="n">
        <f aca="false">ROUND((E143*I143),2)</f>
        <v>132</v>
      </c>
      <c r="K143" s="25"/>
    </row>
    <row r="144" customFormat="false" ht="37.3" hidden="false" customHeight="false" outlineLevel="0" collapsed="false">
      <c r="A144" s="49"/>
      <c r="B144" s="50" t="n">
        <v>138</v>
      </c>
      <c r="C144" s="77" t="s">
        <v>64</v>
      </c>
      <c r="D144" s="62" t="s">
        <v>5</v>
      </c>
      <c r="E144" s="64" t="n">
        <v>590</v>
      </c>
      <c r="F144" s="64" t="s">
        <v>19</v>
      </c>
      <c r="G144" s="65" t="s">
        <v>24</v>
      </c>
      <c r="H144" s="66"/>
      <c r="I144" s="57" t="n">
        <v>2.2</v>
      </c>
      <c r="J144" s="58" t="n">
        <f aca="false">ROUND((E144*I144),2)</f>
        <v>1298</v>
      </c>
      <c r="K144" s="25"/>
    </row>
    <row r="145" customFormat="false" ht="37.3" hidden="false" customHeight="false" outlineLevel="0" collapsed="false">
      <c r="A145" s="49"/>
      <c r="B145" s="50" t="n">
        <v>139</v>
      </c>
      <c r="C145" s="76" t="s">
        <v>65</v>
      </c>
      <c r="D145" s="52" t="s">
        <v>5</v>
      </c>
      <c r="E145" s="54" t="n">
        <v>30</v>
      </c>
      <c r="F145" s="54" t="s">
        <v>11</v>
      </c>
      <c r="G145" s="55" t="s">
        <v>12</v>
      </c>
      <c r="H145" s="56"/>
      <c r="I145" s="57" t="n">
        <v>10.55</v>
      </c>
      <c r="J145" s="58" t="n">
        <f aca="false">ROUND((E145*I145),2)</f>
        <v>316.5</v>
      </c>
      <c r="K145" s="25"/>
    </row>
    <row r="146" customFormat="false" ht="37.3" hidden="false" customHeight="false" outlineLevel="0" collapsed="false">
      <c r="A146" s="49"/>
      <c r="B146" s="50" t="n">
        <v>140</v>
      </c>
      <c r="C146" s="76" t="s">
        <v>65</v>
      </c>
      <c r="D146" s="52" t="s">
        <v>5</v>
      </c>
      <c r="E146" s="52" t="n">
        <v>50</v>
      </c>
      <c r="F146" s="54" t="s">
        <v>14</v>
      </c>
      <c r="G146" s="55" t="s">
        <v>15</v>
      </c>
      <c r="H146" s="56"/>
      <c r="I146" s="57" t="n">
        <v>10.55</v>
      </c>
      <c r="J146" s="58" t="n">
        <f aca="false">ROUND((E146*I146),2)</f>
        <v>527.5</v>
      </c>
      <c r="K146" s="25"/>
    </row>
    <row r="147" customFormat="false" ht="49.25" hidden="false" customHeight="false" outlineLevel="0" collapsed="false">
      <c r="A147" s="49"/>
      <c r="B147" s="50" t="n">
        <v>141</v>
      </c>
      <c r="C147" s="76" t="s">
        <v>65</v>
      </c>
      <c r="D147" s="52" t="s">
        <v>5</v>
      </c>
      <c r="E147" s="52" t="n">
        <v>12</v>
      </c>
      <c r="F147" s="54" t="s">
        <v>22</v>
      </c>
      <c r="G147" s="55" t="s">
        <v>23</v>
      </c>
      <c r="H147" s="56"/>
      <c r="I147" s="57" t="n">
        <v>10.55</v>
      </c>
      <c r="J147" s="58" t="n">
        <f aca="false">ROUND((E147*I147),2)</f>
        <v>126.6</v>
      </c>
      <c r="K147" s="25"/>
    </row>
    <row r="148" customFormat="false" ht="37.3" hidden="false" customHeight="false" outlineLevel="0" collapsed="false">
      <c r="A148" s="49"/>
      <c r="B148" s="50" t="n">
        <v>142</v>
      </c>
      <c r="C148" s="77" t="s">
        <v>65</v>
      </c>
      <c r="D148" s="62" t="s">
        <v>5</v>
      </c>
      <c r="E148" s="64" t="n">
        <v>234</v>
      </c>
      <c r="F148" s="64" t="s">
        <v>19</v>
      </c>
      <c r="G148" s="65" t="s">
        <v>24</v>
      </c>
      <c r="H148" s="66"/>
      <c r="I148" s="57" t="n">
        <v>10.55</v>
      </c>
      <c r="J148" s="58" t="n">
        <f aca="false">ROUND((E148*I148),2)</f>
        <v>2468.7</v>
      </c>
      <c r="K148" s="25"/>
    </row>
    <row r="149" customFormat="false" ht="37.3" hidden="false" customHeight="false" outlineLevel="0" collapsed="false">
      <c r="A149" s="49"/>
      <c r="B149" s="50" t="n">
        <v>143</v>
      </c>
      <c r="C149" s="76" t="s">
        <v>66</v>
      </c>
      <c r="D149" s="52" t="s">
        <v>5</v>
      </c>
      <c r="E149" s="54" t="n">
        <v>20</v>
      </c>
      <c r="F149" s="54" t="s">
        <v>11</v>
      </c>
      <c r="G149" s="55" t="s">
        <v>12</v>
      </c>
      <c r="H149" s="56"/>
      <c r="I149" s="57" t="n">
        <v>5</v>
      </c>
      <c r="J149" s="58" t="n">
        <f aca="false">ROUND((E149*I149),2)</f>
        <v>100</v>
      </c>
      <c r="K149" s="25"/>
    </row>
    <row r="150" customFormat="false" ht="37.3" hidden="false" customHeight="false" outlineLevel="0" collapsed="false">
      <c r="A150" s="49"/>
      <c r="B150" s="50" t="n">
        <v>144</v>
      </c>
      <c r="C150" s="76" t="s">
        <v>66</v>
      </c>
      <c r="D150" s="52" t="s">
        <v>5</v>
      </c>
      <c r="E150" s="52" t="n">
        <v>100</v>
      </c>
      <c r="F150" s="54" t="s">
        <v>14</v>
      </c>
      <c r="G150" s="55" t="s">
        <v>15</v>
      </c>
      <c r="H150" s="56"/>
      <c r="I150" s="57" t="n">
        <v>5</v>
      </c>
      <c r="J150" s="58" t="n">
        <f aca="false">ROUND((E150*I150),2)</f>
        <v>500</v>
      </c>
      <c r="K150" s="25"/>
    </row>
    <row r="151" customFormat="false" ht="49.25" hidden="false" customHeight="false" outlineLevel="0" collapsed="false">
      <c r="A151" s="49"/>
      <c r="B151" s="50" t="n">
        <v>145</v>
      </c>
      <c r="C151" s="76" t="s">
        <v>66</v>
      </c>
      <c r="D151" s="52" t="s">
        <v>5</v>
      </c>
      <c r="E151" s="52" t="n">
        <v>60</v>
      </c>
      <c r="F151" s="54" t="s">
        <v>22</v>
      </c>
      <c r="G151" s="55" t="s">
        <v>23</v>
      </c>
      <c r="H151" s="56"/>
      <c r="I151" s="57" t="n">
        <v>5</v>
      </c>
      <c r="J151" s="58" t="n">
        <f aca="false">ROUND((E151*I151),2)</f>
        <v>300</v>
      </c>
      <c r="K151" s="25"/>
    </row>
    <row r="152" customFormat="false" ht="37.3" hidden="false" customHeight="false" outlineLevel="0" collapsed="false">
      <c r="A152" s="49"/>
      <c r="B152" s="50" t="n">
        <v>146</v>
      </c>
      <c r="C152" s="77" t="s">
        <v>66</v>
      </c>
      <c r="D152" s="62" t="s">
        <v>5</v>
      </c>
      <c r="E152" s="64" t="n">
        <v>652</v>
      </c>
      <c r="F152" s="64" t="s">
        <v>19</v>
      </c>
      <c r="G152" s="65" t="s">
        <v>24</v>
      </c>
      <c r="H152" s="66"/>
      <c r="I152" s="57" t="n">
        <v>5</v>
      </c>
      <c r="J152" s="58" t="n">
        <f aca="false">ROUND((E152*I152),2)</f>
        <v>3260</v>
      </c>
      <c r="K152" s="25"/>
    </row>
    <row r="153" customFormat="false" ht="46.5" hidden="false" customHeight="true" outlineLevel="0" collapsed="false">
      <c r="A153" s="49"/>
      <c r="B153" s="50" t="n">
        <v>147</v>
      </c>
      <c r="C153" s="81" t="s">
        <v>67</v>
      </c>
      <c r="D153" s="52" t="s">
        <v>5</v>
      </c>
      <c r="E153" s="54" t="n">
        <v>300</v>
      </c>
      <c r="F153" s="54" t="s">
        <v>11</v>
      </c>
      <c r="G153" s="55" t="s">
        <v>12</v>
      </c>
      <c r="H153" s="56"/>
      <c r="I153" s="57" t="n">
        <v>2.1</v>
      </c>
      <c r="J153" s="58" t="n">
        <f aca="false">ROUND((E153*I153),2)</f>
        <v>630</v>
      </c>
      <c r="K153" s="25"/>
    </row>
    <row r="154" customFormat="false" ht="46.25" hidden="false" customHeight="false" outlineLevel="0" collapsed="false">
      <c r="A154" s="49"/>
      <c r="B154" s="50" t="n">
        <v>148</v>
      </c>
      <c r="C154" s="81" t="s">
        <v>68</v>
      </c>
      <c r="D154" s="52" t="s">
        <v>5</v>
      </c>
      <c r="E154" s="52" t="n">
        <v>500</v>
      </c>
      <c r="F154" s="54" t="s">
        <v>14</v>
      </c>
      <c r="G154" s="55" t="s">
        <v>15</v>
      </c>
      <c r="H154" s="56"/>
      <c r="I154" s="57" t="n">
        <v>2.1</v>
      </c>
      <c r="J154" s="58" t="n">
        <f aca="false">ROUND((E154*I154),2)</f>
        <v>1050</v>
      </c>
      <c r="K154" s="25"/>
    </row>
    <row r="155" customFormat="false" ht="49.25" hidden="false" customHeight="false" outlineLevel="0" collapsed="false">
      <c r="A155" s="49"/>
      <c r="B155" s="50" t="n">
        <v>149</v>
      </c>
      <c r="C155" s="81" t="s">
        <v>68</v>
      </c>
      <c r="D155" s="52" t="s">
        <v>5</v>
      </c>
      <c r="E155" s="52" t="n">
        <v>100</v>
      </c>
      <c r="F155" s="54" t="s">
        <v>22</v>
      </c>
      <c r="G155" s="55" t="s">
        <v>23</v>
      </c>
      <c r="H155" s="56"/>
      <c r="I155" s="57" t="n">
        <v>2.1</v>
      </c>
      <c r="J155" s="58" t="n">
        <f aca="false">ROUND((E155*I155),2)</f>
        <v>210</v>
      </c>
      <c r="K155" s="25"/>
    </row>
    <row r="156" customFormat="false" ht="46.25" hidden="false" customHeight="false" outlineLevel="0" collapsed="false">
      <c r="A156" s="49"/>
      <c r="B156" s="50" t="n">
        <v>150</v>
      </c>
      <c r="C156" s="82" t="s">
        <v>67</v>
      </c>
      <c r="D156" s="62" t="s">
        <v>5</v>
      </c>
      <c r="E156" s="64" t="n">
        <v>4600</v>
      </c>
      <c r="F156" s="64" t="s">
        <v>19</v>
      </c>
      <c r="G156" s="65" t="s">
        <v>24</v>
      </c>
      <c r="H156" s="66"/>
      <c r="I156" s="57" t="n">
        <v>2.1</v>
      </c>
      <c r="J156" s="58" t="n">
        <f aca="false">ROUND((E156*I156),2)</f>
        <v>9660</v>
      </c>
      <c r="K156" s="25"/>
    </row>
    <row r="157" customFormat="false" ht="37.3" hidden="false" customHeight="false" outlineLevel="0" collapsed="false">
      <c r="A157" s="49"/>
      <c r="B157" s="50" t="n">
        <v>151</v>
      </c>
      <c r="C157" s="76" t="s">
        <v>69</v>
      </c>
      <c r="D157" s="52" t="s">
        <v>5</v>
      </c>
      <c r="E157" s="54" t="n">
        <v>40</v>
      </c>
      <c r="F157" s="54" t="s">
        <v>11</v>
      </c>
      <c r="G157" s="55" t="s">
        <v>12</v>
      </c>
      <c r="H157" s="56"/>
      <c r="I157" s="57" t="n">
        <v>2.94</v>
      </c>
      <c r="J157" s="58" t="n">
        <f aca="false">ROUND((E157*I157),2)</f>
        <v>117.6</v>
      </c>
      <c r="K157" s="25"/>
    </row>
    <row r="158" customFormat="false" ht="37.3" hidden="false" customHeight="false" outlineLevel="0" collapsed="false">
      <c r="A158" s="49"/>
      <c r="B158" s="50" t="n">
        <v>152</v>
      </c>
      <c r="C158" s="76" t="s">
        <v>69</v>
      </c>
      <c r="D158" s="52" t="s">
        <v>5</v>
      </c>
      <c r="E158" s="52" t="n">
        <v>200</v>
      </c>
      <c r="F158" s="54" t="s">
        <v>14</v>
      </c>
      <c r="G158" s="55" t="s">
        <v>15</v>
      </c>
      <c r="H158" s="56"/>
      <c r="I158" s="57" t="n">
        <v>2.94</v>
      </c>
      <c r="J158" s="58" t="n">
        <f aca="false">ROUND((E158*I158),2)</f>
        <v>588</v>
      </c>
      <c r="K158" s="25"/>
    </row>
    <row r="159" customFormat="false" ht="49.25" hidden="false" customHeight="false" outlineLevel="0" collapsed="false">
      <c r="A159" s="49"/>
      <c r="B159" s="50" t="n">
        <v>153</v>
      </c>
      <c r="C159" s="76" t="s">
        <v>69</v>
      </c>
      <c r="D159" s="52" t="s">
        <v>5</v>
      </c>
      <c r="E159" s="52" t="n">
        <v>60</v>
      </c>
      <c r="F159" s="54" t="s">
        <v>22</v>
      </c>
      <c r="G159" s="55" t="s">
        <v>23</v>
      </c>
      <c r="H159" s="56"/>
      <c r="I159" s="57" t="n">
        <v>2.94</v>
      </c>
      <c r="J159" s="58" t="n">
        <f aca="false">ROUND((E159*I159),2)</f>
        <v>176.4</v>
      </c>
      <c r="K159" s="25"/>
    </row>
    <row r="160" customFormat="false" ht="37.3" hidden="false" customHeight="false" outlineLevel="0" collapsed="false">
      <c r="A160" s="49"/>
      <c r="B160" s="50" t="n">
        <v>154</v>
      </c>
      <c r="C160" s="77" t="s">
        <v>69</v>
      </c>
      <c r="D160" s="62" t="s">
        <v>5</v>
      </c>
      <c r="E160" s="64" t="n">
        <v>1350</v>
      </c>
      <c r="F160" s="64" t="s">
        <v>19</v>
      </c>
      <c r="G160" s="65" t="s">
        <v>24</v>
      </c>
      <c r="H160" s="66"/>
      <c r="I160" s="57" t="n">
        <v>2.94</v>
      </c>
      <c r="J160" s="58" t="n">
        <f aca="false">ROUND((E160*I160),2)</f>
        <v>3969</v>
      </c>
      <c r="K160" s="25"/>
    </row>
    <row r="161" customFormat="false" ht="37.3" hidden="false" customHeight="false" outlineLevel="0" collapsed="false">
      <c r="A161" s="49"/>
      <c r="B161" s="50" t="n">
        <v>155</v>
      </c>
      <c r="C161" s="76" t="s">
        <v>70</v>
      </c>
      <c r="D161" s="52" t="s">
        <v>5</v>
      </c>
      <c r="E161" s="54" t="n">
        <v>50</v>
      </c>
      <c r="F161" s="54" t="s">
        <v>11</v>
      </c>
      <c r="G161" s="55" t="s">
        <v>12</v>
      </c>
      <c r="H161" s="56"/>
      <c r="I161" s="57" t="n">
        <v>6</v>
      </c>
      <c r="J161" s="58" t="n">
        <f aca="false">ROUND((E161*I161),2)</f>
        <v>300</v>
      </c>
      <c r="K161" s="25"/>
    </row>
    <row r="162" customFormat="false" ht="37.3" hidden="false" customHeight="false" outlineLevel="0" collapsed="false">
      <c r="A162" s="49"/>
      <c r="B162" s="50" t="n">
        <v>156</v>
      </c>
      <c r="C162" s="76" t="s">
        <v>70</v>
      </c>
      <c r="D162" s="52" t="s">
        <v>5</v>
      </c>
      <c r="E162" s="52" t="n">
        <v>50</v>
      </c>
      <c r="F162" s="54" t="s">
        <v>14</v>
      </c>
      <c r="G162" s="55" t="s">
        <v>15</v>
      </c>
      <c r="H162" s="56"/>
      <c r="I162" s="57" t="n">
        <v>6</v>
      </c>
      <c r="J162" s="58" t="n">
        <f aca="false">ROUND((E162*I162),2)</f>
        <v>300</v>
      </c>
      <c r="K162" s="25"/>
    </row>
    <row r="163" customFormat="false" ht="37.3" hidden="false" customHeight="false" outlineLevel="0" collapsed="false">
      <c r="A163" s="49"/>
      <c r="B163" s="50" t="n">
        <v>157</v>
      </c>
      <c r="C163" s="77" t="s">
        <v>70</v>
      </c>
      <c r="D163" s="62" t="s">
        <v>5</v>
      </c>
      <c r="E163" s="64" t="n">
        <v>407</v>
      </c>
      <c r="F163" s="64" t="s">
        <v>19</v>
      </c>
      <c r="G163" s="65" t="s">
        <v>24</v>
      </c>
      <c r="H163" s="66"/>
      <c r="I163" s="57" t="n">
        <v>6</v>
      </c>
      <c r="J163" s="58" t="n">
        <f aca="false">ROUND((E163*I163),2)</f>
        <v>2442</v>
      </c>
      <c r="K163" s="25"/>
    </row>
    <row r="164" customFormat="false" ht="37.3" hidden="false" customHeight="false" outlineLevel="0" collapsed="false">
      <c r="A164" s="49"/>
      <c r="B164" s="50" t="n">
        <v>158</v>
      </c>
      <c r="C164" s="76" t="s">
        <v>71</v>
      </c>
      <c r="D164" s="52" t="s">
        <v>5</v>
      </c>
      <c r="E164" s="54" t="n">
        <v>30</v>
      </c>
      <c r="F164" s="54" t="s">
        <v>11</v>
      </c>
      <c r="G164" s="55" t="s">
        <v>12</v>
      </c>
      <c r="H164" s="56"/>
      <c r="I164" s="57" t="n">
        <v>10</v>
      </c>
      <c r="J164" s="58" t="n">
        <f aca="false">ROUND((E164*I164),2)</f>
        <v>300</v>
      </c>
      <c r="K164" s="25"/>
    </row>
    <row r="165" customFormat="false" ht="37.3" hidden="false" customHeight="false" outlineLevel="0" collapsed="false">
      <c r="A165" s="49"/>
      <c r="B165" s="50" t="n">
        <v>159</v>
      </c>
      <c r="C165" s="76" t="s">
        <v>72</v>
      </c>
      <c r="D165" s="52" t="s">
        <v>5</v>
      </c>
      <c r="E165" s="54" t="n">
        <v>40</v>
      </c>
      <c r="F165" s="54" t="s">
        <v>11</v>
      </c>
      <c r="G165" s="55" t="s">
        <v>12</v>
      </c>
      <c r="H165" s="56"/>
      <c r="I165" s="57" t="n">
        <v>5.6</v>
      </c>
      <c r="J165" s="58" t="n">
        <f aca="false">ROUND((E165*I165),2)</f>
        <v>224</v>
      </c>
      <c r="K165" s="25"/>
    </row>
    <row r="166" customFormat="false" ht="37.3" hidden="false" customHeight="false" outlineLevel="0" collapsed="false">
      <c r="A166" s="49"/>
      <c r="B166" s="50" t="n">
        <v>160</v>
      </c>
      <c r="C166" s="76" t="s">
        <v>73</v>
      </c>
      <c r="D166" s="52" t="s">
        <v>5</v>
      </c>
      <c r="E166" s="54" t="n">
        <v>40</v>
      </c>
      <c r="F166" s="54" t="s">
        <v>11</v>
      </c>
      <c r="G166" s="55" t="s">
        <v>12</v>
      </c>
      <c r="H166" s="56"/>
      <c r="I166" s="57" t="n">
        <v>2.36</v>
      </c>
      <c r="J166" s="58" t="n">
        <f aca="false">ROUND((E166*I166),2)</f>
        <v>94.4</v>
      </c>
      <c r="K166" s="25"/>
    </row>
    <row r="167" customFormat="false" ht="37.3" hidden="false" customHeight="false" outlineLevel="0" collapsed="false">
      <c r="A167" s="49"/>
      <c r="B167" s="50" t="n">
        <v>161</v>
      </c>
      <c r="C167" s="76" t="s">
        <v>71</v>
      </c>
      <c r="D167" s="52" t="s">
        <v>5</v>
      </c>
      <c r="E167" s="52" t="n">
        <v>20</v>
      </c>
      <c r="F167" s="54" t="s">
        <v>14</v>
      </c>
      <c r="G167" s="55" t="s">
        <v>15</v>
      </c>
      <c r="H167" s="56"/>
      <c r="I167" s="57" t="n">
        <v>10</v>
      </c>
      <c r="J167" s="58" t="n">
        <f aca="false">ROUND((E167*I167),2)</f>
        <v>200</v>
      </c>
      <c r="K167" s="25"/>
    </row>
    <row r="168" customFormat="false" ht="37.3" hidden="false" customHeight="false" outlineLevel="0" collapsed="false">
      <c r="A168" s="49"/>
      <c r="B168" s="50" t="n">
        <v>162</v>
      </c>
      <c r="C168" s="76" t="s">
        <v>72</v>
      </c>
      <c r="D168" s="52" t="s">
        <v>5</v>
      </c>
      <c r="E168" s="52" t="n">
        <v>150</v>
      </c>
      <c r="F168" s="54" t="s">
        <v>14</v>
      </c>
      <c r="G168" s="55" t="s">
        <v>15</v>
      </c>
      <c r="H168" s="56"/>
      <c r="I168" s="57" t="n">
        <v>5.6</v>
      </c>
      <c r="J168" s="58" t="n">
        <f aca="false">ROUND((E168*I168),2)</f>
        <v>840</v>
      </c>
      <c r="K168" s="25"/>
    </row>
    <row r="169" customFormat="false" ht="37.3" hidden="false" customHeight="false" outlineLevel="0" collapsed="false">
      <c r="A169" s="49"/>
      <c r="B169" s="50" t="n">
        <v>163</v>
      </c>
      <c r="C169" s="76" t="s">
        <v>73</v>
      </c>
      <c r="D169" s="52" t="s">
        <v>5</v>
      </c>
      <c r="E169" s="52" t="n">
        <v>20</v>
      </c>
      <c r="F169" s="54" t="s">
        <v>14</v>
      </c>
      <c r="G169" s="55" t="s">
        <v>15</v>
      </c>
      <c r="H169" s="56"/>
      <c r="I169" s="57" t="n">
        <v>2.36</v>
      </c>
      <c r="J169" s="58" t="n">
        <f aca="false">ROUND((E169*I169),2)</f>
        <v>47.2</v>
      </c>
      <c r="K169" s="25"/>
    </row>
    <row r="170" customFormat="false" ht="49.25" hidden="false" customHeight="false" outlineLevel="0" collapsed="false">
      <c r="A170" s="49"/>
      <c r="B170" s="50" t="n">
        <v>164</v>
      </c>
      <c r="C170" s="76" t="s">
        <v>72</v>
      </c>
      <c r="D170" s="52" t="s">
        <v>5</v>
      </c>
      <c r="E170" s="52" t="n">
        <v>120</v>
      </c>
      <c r="F170" s="54" t="s">
        <v>22</v>
      </c>
      <c r="G170" s="55" t="s">
        <v>23</v>
      </c>
      <c r="H170" s="56"/>
      <c r="I170" s="57" t="n">
        <v>5.6</v>
      </c>
      <c r="J170" s="58" t="n">
        <f aca="false">ROUND((E170*I170),2)</f>
        <v>672</v>
      </c>
      <c r="K170" s="25"/>
    </row>
    <row r="171" customFormat="false" ht="49.25" hidden="false" customHeight="false" outlineLevel="0" collapsed="false">
      <c r="A171" s="49"/>
      <c r="B171" s="50" t="n">
        <v>165</v>
      </c>
      <c r="C171" s="76" t="s">
        <v>73</v>
      </c>
      <c r="D171" s="52" t="s">
        <v>5</v>
      </c>
      <c r="E171" s="52" t="n">
        <v>50</v>
      </c>
      <c r="F171" s="54" t="s">
        <v>22</v>
      </c>
      <c r="G171" s="55" t="s">
        <v>23</v>
      </c>
      <c r="H171" s="56"/>
      <c r="I171" s="57" t="n">
        <v>2.36</v>
      </c>
      <c r="J171" s="58" t="n">
        <f aca="false">ROUND((E171*I171),2)</f>
        <v>118</v>
      </c>
      <c r="K171" s="25"/>
    </row>
    <row r="172" customFormat="false" ht="49.25" hidden="false" customHeight="false" outlineLevel="0" collapsed="false">
      <c r="A172" s="49"/>
      <c r="B172" s="50" t="n">
        <v>166</v>
      </c>
      <c r="C172" s="76" t="s">
        <v>71</v>
      </c>
      <c r="D172" s="52" t="s">
        <v>5</v>
      </c>
      <c r="E172" s="52" t="n">
        <v>20</v>
      </c>
      <c r="F172" s="54" t="s">
        <v>16</v>
      </c>
      <c r="G172" s="55" t="s">
        <v>17</v>
      </c>
      <c r="H172" s="56"/>
      <c r="I172" s="57" t="n">
        <v>10</v>
      </c>
      <c r="J172" s="58" t="n">
        <f aca="false">ROUND((E172*I172),2)</f>
        <v>200</v>
      </c>
      <c r="K172" s="25"/>
    </row>
    <row r="173" customFormat="false" ht="49.25" hidden="false" customHeight="false" outlineLevel="0" collapsed="false">
      <c r="A173" s="49"/>
      <c r="B173" s="50" t="n">
        <v>167</v>
      </c>
      <c r="C173" s="76" t="s">
        <v>72</v>
      </c>
      <c r="D173" s="52" t="s">
        <v>5</v>
      </c>
      <c r="E173" s="52" t="n">
        <v>150</v>
      </c>
      <c r="F173" s="54" t="s">
        <v>16</v>
      </c>
      <c r="G173" s="55" t="s">
        <v>17</v>
      </c>
      <c r="H173" s="56"/>
      <c r="I173" s="57" t="n">
        <v>5.6</v>
      </c>
      <c r="J173" s="58" t="n">
        <f aca="false">ROUND((E173*I173),2)</f>
        <v>840</v>
      </c>
      <c r="K173" s="25"/>
    </row>
    <row r="174" customFormat="false" ht="49.25" hidden="false" customHeight="false" outlineLevel="0" collapsed="false">
      <c r="A174" s="49"/>
      <c r="B174" s="50" t="n">
        <v>168</v>
      </c>
      <c r="C174" s="76" t="s">
        <v>73</v>
      </c>
      <c r="D174" s="52" t="s">
        <v>5</v>
      </c>
      <c r="E174" s="52" t="n">
        <v>20</v>
      </c>
      <c r="F174" s="54" t="s">
        <v>16</v>
      </c>
      <c r="G174" s="55" t="s">
        <v>17</v>
      </c>
      <c r="H174" s="56"/>
      <c r="I174" s="57" t="n">
        <v>2.36</v>
      </c>
      <c r="J174" s="58" t="n">
        <f aca="false">ROUND((E174*I174),2)</f>
        <v>47.2</v>
      </c>
      <c r="K174" s="25"/>
    </row>
    <row r="175" customFormat="false" ht="37.3" hidden="false" customHeight="false" outlineLevel="0" collapsed="false">
      <c r="A175" s="49"/>
      <c r="B175" s="50" t="n">
        <v>169</v>
      </c>
      <c r="C175" s="76" t="s">
        <v>71</v>
      </c>
      <c r="D175" s="52" t="s">
        <v>5</v>
      </c>
      <c r="E175" s="54" t="n">
        <v>962</v>
      </c>
      <c r="F175" s="54" t="s">
        <v>19</v>
      </c>
      <c r="G175" s="55" t="s">
        <v>24</v>
      </c>
      <c r="H175" s="56"/>
      <c r="I175" s="57" t="n">
        <v>10</v>
      </c>
      <c r="J175" s="58" t="n">
        <f aca="false">ROUND((E175*I175),2)</f>
        <v>9620</v>
      </c>
      <c r="K175" s="25"/>
    </row>
    <row r="176" customFormat="false" ht="37.3" hidden="false" customHeight="false" outlineLevel="0" collapsed="false">
      <c r="A176" s="49"/>
      <c r="B176" s="50" t="n">
        <v>170</v>
      </c>
      <c r="C176" s="76" t="s">
        <v>72</v>
      </c>
      <c r="D176" s="52" t="s">
        <v>5</v>
      </c>
      <c r="E176" s="54" t="n">
        <v>1192</v>
      </c>
      <c r="F176" s="54" t="s">
        <v>19</v>
      </c>
      <c r="G176" s="55" t="s">
        <v>24</v>
      </c>
      <c r="H176" s="56"/>
      <c r="I176" s="57" t="n">
        <v>5.6</v>
      </c>
      <c r="J176" s="58" t="n">
        <f aca="false">ROUND((E176*I176),2)</f>
        <v>6675.2</v>
      </c>
      <c r="K176" s="25"/>
    </row>
    <row r="177" customFormat="false" ht="37.3" hidden="false" customHeight="false" outlineLevel="0" collapsed="false">
      <c r="A177" s="49"/>
      <c r="B177" s="50" t="n">
        <v>171</v>
      </c>
      <c r="C177" s="76" t="s">
        <v>73</v>
      </c>
      <c r="D177" s="52" t="s">
        <v>5</v>
      </c>
      <c r="E177" s="54" t="n">
        <v>272</v>
      </c>
      <c r="F177" s="54" t="s">
        <v>19</v>
      </c>
      <c r="G177" s="55" t="s">
        <v>24</v>
      </c>
      <c r="H177" s="56"/>
      <c r="I177" s="57" t="n">
        <v>2.36</v>
      </c>
      <c r="J177" s="58" t="n">
        <f aca="false">ROUND((E177*I177),2)</f>
        <v>641.92</v>
      </c>
      <c r="K177" s="25"/>
    </row>
    <row r="178" customFormat="false" ht="37.3" hidden="false" customHeight="false" outlineLevel="0" collapsed="false">
      <c r="A178" s="49"/>
      <c r="B178" s="50" t="n">
        <v>172</v>
      </c>
      <c r="C178" s="76" t="s">
        <v>74</v>
      </c>
      <c r="D178" s="52" t="s">
        <v>5</v>
      </c>
      <c r="E178" s="54" t="n">
        <v>40</v>
      </c>
      <c r="F178" s="54" t="s">
        <v>11</v>
      </c>
      <c r="G178" s="55" t="s">
        <v>12</v>
      </c>
      <c r="H178" s="56"/>
      <c r="I178" s="57" t="n">
        <v>3.5</v>
      </c>
      <c r="J178" s="58" t="n">
        <f aca="false">ROUND((E178*I178),2)</f>
        <v>140</v>
      </c>
      <c r="K178" s="25"/>
    </row>
    <row r="179" customFormat="false" ht="37.3" hidden="false" customHeight="false" outlineLevel="0" collapsed="false">
      <c r="A179" s="49"/>
      <c r="B179" s="50" t="n">
        <v>173</v>
      </c>
      <c r="C179" s="76" t="s">
        <v>74</v>
      </c>
      <c r="D179" s="52" t="s">
        <v>5</v>
      </c>
      <c r="E179" s="52" t="n">
        <v>30</v>
      </c>
      <c r="F179" s="54" t="s">
        <v>14</v>
      </c>
      <c r="G179" s="55" t="s">
        <v>15</v>
      </c>
      <c r="H179" s="56"/>
      <c r="I179" s="57" t="n">
        <v>3.5</v>
      </c>
      <c r="J179" s="58" t="n">
        <f aca="false">ROUND((E179*I179),2)</f>
        <v>105</v>
      </c>
      <c r="K179" s="25"/>
    </row>
    <row r="180" customFormat="false" ht="49.25" hidden="false" customHeight="false" outlineLevel="0" collapsed="false">
      <c r="A180" s="49"/>
      <c r="B180" s="50" t="n">
        <v>174</v>
      </c>
      <c r="C180" s="76" t="s">
        <v>74</v>
      </c>
      <c r="D180" s="52" t="s">
        <v>5</v>
      </c>
      <c r="E180" s="52" t="n">
        <v>200</v>
      </c>
      <c r="F180" s="54" t="s">
        <v>22</v>
      </c>
      <c r="G180" s="55" t="s">
        <v>23</v>
      </c>
      <c r="H180" s="56"/>
      <c r="I180" s="57" t="n">
        <v>3.5</v>
      </c>
      <c r="J180" s="58" t="n">
        <f aca="false">ROUND((E180*I180),2)</f>
        <v>700</v>
      </c>
      <c r="K180" s="25"/>
    </row>
    <row r="181" customFormat="false" ht="37.3" hidden="false" customHeight="false" outlineLevel="0" collapsed="false">
      <c r="A181" s="49"/>
      <c r="B181" s="50" t="n">
        <v>175</v>
      </c>
      <c r="C181" s="77" t="s">
        <v>74</v>
      </c>
      <c r="D181" s="62" t="s">
        <v>5</v>
      </c>
      <c r="E181" s="64" t="n">
        <v>675</v>
      </c>
      <c r="F181" s="64" t="s">
        <v>19</v>
      </c>
      <c r="G181" s="65" t="s">
        <v>24</v>
      </c>
      <c r="H181" s="66"/>
      <c r="I181" s="57" t="n">
        <v>3.5</v>
      </c>
      <c r="J181" s="58" t="n">
        <f aca="false">ROUND((E181*I181),2)</f>
        <v>2362.5</v>
      </c>
      <c r="K181" s="25"/>
    </row>
    <row r="182" customFormat="false" ht="37.3" hidden="false" customHeight="false" outlineLevel="0" collapsed="false">
      <c r="A182" s="49"/>
      <c r="B182" s="50" t="n">
        <v>176</v>
      </c>
      <c r="C182" s="76" t="s">
        <v>75</v>
      </c>
      <c r="D182" s="52" t="s">
        <v>5</v>
      </c>
      <c r="E182" s="54" t="n">
        <v>30</v>
      </c>
      <c r="F182" s="54" t="s">
        <v>11</v>
      </c>
      <c r="G182" s="55" t="s">
        <v>12</v>
      </c>
      <c r="H182" s="56"/>
      <c r="I182" s="57" t="n">
        <v>17</v>
      </c>
      <c r="J182" s="58" t="n">
        <f aca="false">ROUND((E182*I182),2)</f>
        <v>510</v>
      </c>
      <c r="K182" s="25"/>
    </row>
    <row r="183" customFormat="false" ht="37.3" hidden="false" customHeight="false" outlineLevel="0" collapsed="false">
      <c r="A183" s="49"/>
      <c r="B183" s="50" t="n">
        <v>177</v>
      </c>
      <c r="C183" s="76" t="s">
        <v>75</v>
      </c>
      <c r="D183" s="52" t="s">
        <v>5</v>
      </c>
      <c r="E183" s="52" t="n">
        <v>10</v>
      </c>
      <c r="F183" s="54" t="s">
        <v>14</v>
      </c>
      <c r="G183" s="55" t="s">
        <v>15</v>
      </c>
      <c r="H183" s="56"/>
      <c r="I183" s="57" t="n">
        <v>17</v>
      </c>
      <c r="J183" s="58" t="n">
        <f aca="false">ROUND((E183*I183),2)</f>
        <v>170</v>
      </c>
      <c r="K183" s="25"/>
    </row>
    <row r="184" customFormat="false" ht="49.25" hidden="false" customHeight="false" outlineLevel="0" collapsed="false">
      <c r="A184" s="49"/>
      <c r="B184" s="50" t="n">
        <v>178</v>
      </c>
      <c r="C184" s="76" t="s">
        <v>75</v>
      </c>
      <c r="D184" s="52" t="s">
        <v>5</v>
      </c>
      <c r="E184" s="52" t="n">
        <v>60</v>
      </c>
      <c r="F184" s="54" t="s">
        <v>22</v>
      </c>
      <c r="G184" s="55" t="s">
        <v>23</v>
      </c>
      <c r="H184" s="56"/>
      <c r="I184" s="57" t="n">
        <v>17</v>
      </c>
      <c r="J184" s="58" t="n">
        <f aca="false">ROUND((E184*I184),2)</f>
        <v>1020</v>
      </c>
      <c r="K184" s="25"/>
    </row>
    <row r="185" customFormat="false" ht="49.25" hidden="false" customHeight="false" outlineLevel="0" collapsed="false">
      <c r="A185" s="49"/>
      <c r="B185" s="50" t="n">
        <v>179</v>
      </c>
      <c r="C185" s="76" t="s">
        <v>75</v>
      </c>
      <c r="D185" s="52" t="s">
        <v>5</v>
      </c>
      <c r="E185" s="52" t="n">
        <v>10</v>
      </c>
      <c r="F185" s="54" t="s">
        <v>16</v>
      </c>
      <c r="G185" s="55" t="s">
        <v>17</v>
      </c>
      <c r="H185" s="56"/>
      <c r="I185" s="57" t="n">
        <v>17</v>
      </c>
      <c r="J185" s="58" t="n">
        <f aca="false">ROUND((E185*I185),2)</f>
        <v>170</v>
      </c>
      <c r="K185" s="25"/>
    </row>
    <row r="186" customFormat="false" ht="37.3" hidden="false" customHeight="false" outlineLevel="0" collapsed="false">
      <c r="A186" s="49"/>
      <c r="B186" s="50" t="n">
        <v>180</v>
      </c>
      <c r="C186" s="77" t="s">
        <v>75</v>
      </c>
      <c r="D186" s="62" t="s">
        <v>5</v>
      </c>
      <c r="E186" s="64" t="n">
        <v>465</v>
      </c>
      <c r="F186" s="64" t="s">
        <v>19</v>
      </c>
      <c r="G186" s="65" t="s">
        <v>24</v>
      </c>
      <c r="H186" s="66"/>
      <c r="I186" s="57" t="n">
        <v>17</v>
      </c>
      <c r="J186" s="58" t="n">
        <f aca="false">ROUND((E186*I186),2)</f>
        <v>7905</v>
      </c>
      <c r="K186" s="25"/>
    </row>
    <row r="187" customFormat="false" ht="37.3" hidden="false" customHeight="false" outlineLevel="0" collapsed="false">
      <c r="A187" s="49"/>
      <c r="B187" s="50" t="n">
        <v>181</v>
      </c>
      <c r="C187" s="76" t="s">
        <v>76</v>
      </c>
      <c r="D187" s="52" t="s">
        <v>5</v>
      </c>
      <c r="E187" s="54" t="n">
        <v>25</v>
      </c>
      <c r="F187" s="54" t="s">
        <v>11</v>
      </c>
      <c r="G187" s="55" t="s">
        <v>12</v>
      </c>
      <c r="H187" s="56"/>
      <c r="I187" s="57" t="n">
        <v>2.08</v>
      </c>
      <c r="J187" s="58" t="n">
        <f aca="false">ROUND((E187*I187),2)</f>
        <v>52</v>
      </c>
      <c r="K187" s="25"/>
    </row>
    <row r="188" customFormat="false" ht="37.3" hidden="false" customHeight="false" outlineLevel="0" collapsed="false">
      <c r="A188" s="49"/>
      <c r="B188" s="50" t="n">
        <v>182</v>
      </c>
      <c r="C188" s="76" t="s">
        <v>76</v>
      </c>
      <c r="D188" s="52" t="s">
        <v>5</v>
      </c>
      <c r="E188" s="52" t="n">
        <v>50</v>
      </c>
      <c r="F188" s="54" t="s">
        <v>14</v>
      </c>
      <c r="G188" s="55" t="s">
        <v>15</v>
      </c>
      <c r="H188" s="56"/>
      <c r="I188" s="57" t="n">
        <v>2.08</v>
      </c>
      <c r="J188" s="58" t="n">
        <f aca="false">ROUND((E188*I188),2)</f>
        <v>104</v>
      </c>
      <c r="K188" s="25"/>
    </row>
    <row r="189" customFormat="false" ht="37.3" hidden="false" customHeight="false" outlineLevel="0" collapsed="false">
      <c r="A189" s="49"/>
      <c r="B189" s="50" t="n">
        <v>183</v>
      </c>
      <c r="C189" s="77" t="s">
        <v>76</v>
      </c>
      <c r="D189" s="62" t="s">
        <v>5</v>
      </c>
      <c r="E189" s="64" t="n">
        <v>210</v>
      </c>
      <c r="F189" s="64" t="s">
        <v>19</v>
      </c>
      <c r="G189" s="65" t="s">
        <v>24</v>
      </c>
      <c r="H189" s="66"/>
      <c r="I189" s="57" t="n">
        <v>2.08</v>
      </c>
      <c r="J189" s="58" t="n">
        <f aca="false">ROUND((E189*I189),2)</f>
        <v>436.8</v>
      </c>
      <c r="K189" s="25"/>
    </row>
    <row r="190" customFormat="false" ht="37.3" hidden="false" customHeight="false" outlineLevel="0" collapsed="false">
      <c r="A190" s="49"/>
      <c r="B190" s="50" t="n">
        <v>184</v>
      </c>
      <c r="C190" s="51" t="s">
        <v>77</v>
      </c>
      <c r="D190" s="52" t="s">
        <v>5</v>
      </c>
      <c r="E190" s="54" t="n">
        <v>30</v>
      </c>
      <c r="F190" s="54" t="s">
        <v>11</v>
      </c>
      <c r="G190" s="55" t="s">
        <v>12</v>
      </c>
      <c r="H190" s="56"/>
      <c r="I190" s="57" t="n">
        <v>20.28</v>
      </c>
      <c r="J190" s="58" t="n">
        <f aca="false">ROUND((E190*I190),2)</f>
        <v>608.4</v>
      </c>
      <c r="K190" s="25"/>
    </row>
    <row r="191" customFormat="false" ht="37.3" hidden="false" customHeight="false" outlineLevel="0" collapsed="false">
      <c r="A191" s="49"/>
      <c r="B191" s="50" t="n">
        <v>185</v>
      </c>
      <c r="C191" s="51" t="s">
        <v>77</v>
      </c>
      <c r="D191" s="52" t="s">
        <v>5</v>
      </c>
      <c r="E191" s="52" t="n">
        <v>30</v>
      </c>
      <c r="F191" s="54" t="s">
        <v>14</v>
      </c>
      <c r="G191" s="55" t="s">
        <v>15</v>
      </c>
      <c r="H191" s="56"/>
      <c r="I191" s="57" t="n">
        <v>20.28</v>
      </c>
      <c r="J191" s="58" t="n">
        <f aca="false">ROUND((E191*I191),2)</f>
        <v>608.4</v>
      </c>
      <c r="K191" s="25"/>
    </row>
    <row r="192" customFormat="false" ht="37.3" hidden="false" customHeight="false" outlineLevel="0" collapsed="false">
      <c r="A192" s="49"/>
      <c r="B192" s="50" t="n">
        <v>186</v>
      </c>
      <c r="C192" s="61" t="s">
        <v>77</v>
      </c>
      <c r="D192" s="62" t="s">
        <v>5</v>
      </c>
      <c r="E192" s="64" t="n">
        <v>275</v>
      </c>
      <c r="F192" s="64" t="s">
        <v>19</v>
      </c>
      <c r="G192" s="65" t="s">
        <v>24</v>
      </c>
      <c r="H192" s="66"/>
      <c r="I192" s="69" t="n">
        <v>20.28</v>
      </c>
      <c r="J192" s="58" t="n">
        <f aca="false">ROUND((E192*I192),2)</f>
        <v>5577</v>
      </c>
      <c r="K192" s="25"/>
    </row>
    <row r="193" customFormat="false" ht="37.3" hidden="false" customHeight="false" outlineLevel="0" collapsed="false">
      <c r="A193" s="49"/>
      <c r="B193" s="50" t="n">
        <v>187</v>
      </c>
      <c r="C193" s="76" t="s">
        <v>78</v>
      </c>
      <c r="D193" s="83" t="s">
        <v>5</v>
      </c>
      <c r="E193" s="54" t="n">
        <v>30</v>
      </c>
      <c r="F193" s="54" t="s">
        <v>11</v>
      </c>
      <c r="G193" s="55" t="s">
        <v>12</v>
      </c>
      <c r="H193" s="56"/>
      <c r="I193" s="57" t="n">
        <v>2.03</v>
      </c>
      <c r="J193" s="58" t="n">
        <f aca="false">ROUND((E193*I193),2)</f>
        <v>60.9</v>
      </c>
      <c r="K193" s="25"/>
    </row>
    <row r="194" customFormat="false" ht="37.3" hidden="false" customHeight="false" outlineLevel="0" collapsed="false">
      <c r="A194" s="49"/>
      <c r="B194" s="50" t="n">
        <v>188</v>
      </c>
      <c r="C194" s="76" t="s">
        <v>78</v>
      </c>
      <c r="D194" s="83" t="s">
        <v>5</v>
      </c>
      <c r="E194" s="52" t="n">
        <v>50</v>
      </c>
      <c r="F194" s="54" t="s">
        <v>14</v>
      </c>
      <c r="G194" s="55" t="s">
        <v>15</v>
      </c>
      <c r="H194" s="56"/>
      <c r="I194" s="57" t="n">
        <v>2.03</v>
      </c>
      <c r="J194" s="58" t="n">
        <f aca="false">ROUND((E194*I194),2)</f>
        <v>101.5</v>
      </c>
      <c r="K194" s="25"/>
    </row>
    <row r="195" customFormat="false" ht="49.25" hidden="false" customHeight="false" outlineLevel="0" collapsed="false">
      <c r="A195" s="49"/>
      <c r="B195" s="50" t="n">
        <v>189</v>
      </c>
      <c r="C195" s="76" t="s">
        <v>78</v>
      </c>
      <c r="D195" s="83" t="s">
        <v>5</v>
      </c>
      <c r="E195" s="52" t="n">
        <v>60</v>
      </c>
      <c r="F195" s="54" t="s">
        <v>22</v>
      </c>
      <c r="G195" s="55" t="s">
        <v>23</v>
      </c>
      <c r="H195" s="56"/>
      <c r="I195" s="57" t="n">
        <v>2.03</v>
      </c>
      <c r="J195" s="58" t="n">
        <f aca="false">ROUND((E195*I195),2)</f>
        <v>121.8</v>
      </c>
      <c r="K195" s="25"/>
    </row>
    <row r="196" customFormat="false" ht="37.3" hidden="false" customHeight="false" outlineLevel="0" collapsed="false">
      <c r="A196" s="49"/>
      <c r="B196" s="50" t="n">
        <v>190</v>
      </c>
      <c r="C196" s="77" t="s">
        <v>78</v>
      </c>
      <c r="D196" s="84" t="s">
        <v>5</v>
      </c>
      <c r="E196" s="64" t="n">
        <v>362</v>
      </c>
      <c r="F196" s="64" t="s">
        <v>19</v>
      </c>
      <c r="G196" s="65" t="s">
        <v>24</v>
      </c>
      <c r="H196" s="66"/>
      <c r="I196" s="57" t="n">
        <v>2.03</v>
      </c>
      <c r="J196" s="58" t="n">
        <f aca="false">ROUND((E196*I196),2)</f>
        <v>734.86</v>
      </c>
      <c r="K196" s="25"/>
    </row>
    <row r="197" customFormat="false" ht="37.3" hidden="false" customHeight="false" outlineLevel="0" collapsed="false">
      <c r="A197" s="49"/>
      <c r="B197" s="50" t="n">
        <v>191</v>
      </c>
      <c r="C197" s="76" t="s">
        <v>79</v>
      </c>
      <c r="D197" s="52" t="s">
        <v>5</v>
      </c>
      <c r="E197" s="54" t="n">
        <v>30</v>
      </c>
      <c r="F197" s="54" t="s">
        <v>11</v>
      </c>
      <c r="G197" s="55" t="s">
        <v>12</v>
      </c>
      <c r="H197" s="56"/>
      <c r="I197" s="57" t="n">
        <v>3.39</v>
      </c>
      <c r="J197" s="58" t="n">
        <f aca="false">ROUND((E197*I197),2)</f>
        <v>101.7</v>
      </c>
      <c r="K197" s="25"/>
    </row>
    <row r="198" customFormat="false" ht="37.3" hidden="false" customHeight="false" outlineLevel="0" collapsed="false">
      <c r="A198" s="49"/>
      <c r="B198" s="50" t="n">
        <v>192</v>
      </c>
      <c r="C198" s="76" t="s">
        <v>79</v>
      </c>
      <c r="D198" s="52" t="s">
        <v>5</v>
      </c>
      <c r="E198" s="52" t="n">
        <v>30</v>
      </c>
      <c r="F198" s="54" t="s">
        <v>14</v>
      </c>
      <c r="G198" s="55" t="s">
        <v>15</v>
      </c>
      <c r="H198" s="56"/>
      <c r="I198" s="57" t="n">
        <v>3.39</v>
      </c>
      <c r="J198" s="58" t="n">
        <f aca="false">ROUND((E198*I198),2)</f>
        <v>101.7</v>
      </c>
      <c r="K198" s="25"/>
    </row>
    <row r="199" customFormat="false" ht="49.25" hidden="false" customHeight="false" outlineLevel="0" collapsed="false">
      <c r="A199" s="49"/>
      <c r="B199" s="50" t="n">
        <v>193</v>
      </c>
      <c r="C199" s="76" t="s">
        <v>79</v>
      </c>
      <c r="D199" s="52" t="s">
        <v>5</v>
      </c>
      <c r="E199" s="52" t="n">
        <v>60</v>
      </c>
      <c r="F199" s="54" t="s">
        <v>22</v>
      </c>
      <c r="G199" s="55" t="s">
        <v>23</v>
      </c>
      <c r="H199" s="56"/>
      <c r="I199" s="57" t="n">
        <v>3.39</v>
      </c>
      <c r="J199" s="58" t="n">
        <f aca="false">ROUND((E199*I199),2)</f>
        <v>203.4</v>
      </c>
      <c r="K199" s="25"/>
    </row>
    <row r="200" customFormat="false" ht="37.3" hidden="false" customHeight="false" outlineLevel="0" collapsed="false">
      <c r="A200" s="49"/>
      <c r="B200" s="50" t="n">
        <v>194</v>
      </c>
      <c r="C200" s="77" t="s">
        <v>79</v>
      </c>
      <c r="D200" s="62" t="s">
        <v>5</v>
      </c>
      <c r="E200" s="64" t="n">
        <v>705</v>
      </c>
      <c r="F200" s="64" t="s">
        <v>19</v>
      </c>
      <c r="G200" s="65" t="s">
        <v>24</v>
      </c>
      <c r="H200" s="66"/>
      <c r="I200" s="57" t="n">
        <v>3.39</v>
      </c>
      <c r="J200" s="58" t="n">
        <f aca="false">ROUND((E200*I200),2)</f>
        <v>2389.95</v>
      </c>
      <c r="K200" s="25"/>
    </row>
    <row r="201" customFormat="false" ht="46.25" hidden="false" customHeight="false" outlineLevel="0" collapsed="false">
      <c r="A201" s="49"/>
      <c r="B201" s="50" t="n">
        <v>195</v>
      </c>
      <c r="C201" s="81" t="s">
        <v>80</v>
      </c>
      <c r="D201" s="52" t="s">
        <v>5</v>
      </c>
      <c r="E201" s="54" t="n">
        <v>300</v>
      </c>
      <c r="F201" s="54" t="s">
        <v>11</v>
      </c>
      <c r="G201" s="55" t="s">
        <v>12</v>
      </c>
      <c r="H201" s="56"/>
      <c r="I201" s="57" t="n">
        <v>2</v>
      </c>
      <c r="J201" s="58" t="n">
        <f aca="false">ROUND((E201*I201),2)</f>
        <v>600</v>
      </c>
      <c r="K201" s="25"/>
    </row>
    <row r="202" customFormat="false" ht="46.25" hidden="false" customHeight="false" outlineLevel="0" collapsed="false">
      <c r="A202" s="49"/>
      <c r="B202" s="50" t="n">
        <v>196</v>
      </c>
      <c r="C202" s="81" t="s">
        <v>81</v>
      </c>
      <c r="D202" s="52" t="s">
        <v>5</v>
      </c>
      <c r="E202" s="52" t="n">
        <v>50</v>
      </c>
      <c r="F202" s="54" t="s">
        <v>14</v>
      </c>
      <c r="G202" s="55" t="s">
        <v>15</v>
      </c>
      <c r="H202" s="56"/>
      <c r="I202" s="57" t="n">
        <v>2</v>
      </c>
      <c r="J202" s="58" t="n">
        <f aca="false">ROUND((E202*I202),2)</f>
        <v>100</v>
      </c>
      <c r="K202" s="25"/>
    </row>
    <row r="203" customFormat="false" ht="49.25" hidden="false" customHeight="false" outlineLevel="0" collapsed="false">
      <c r="A203" s="49"/>
      <c r="B203" s="50" t="n">
        <v>197</v>
      </c>
      <c r="C203" s="81" t="s">
        <v>82</v>
      </c>
      <c r="D203" s="52" t="s">
        <v>5</v>
      </c>
      <c r="E203" s="52" t="n">
        <v>100</v>
      </c>
      <c r="F203" s="54" t="s">
        <v>22</v>
      </c>
      <c r="G203" s="55" t="s">
        <v>23</v>
      </c>
      <c r="H203" s="56"/>
      <c r="I203" s="57" t="n">
        <v>2</v>
      </c>
      <c r="J203" s="58" t="n">
        <f aca="false">ROUND((E203*I203),2)</f>
        <v>200</v>
      </c>
      <c r="K203" s="25"/>
    </row>
    <row r="204" customFormat="false" ht="46.25" hidden="false" customHeight="false" outlineLevel="0" collapsed="false">
      <c r="A204" s="49"/>
      <c r="B204" s="50" t="n">
        <v>198</v>
      </c>
      <c r="C204" s="82" t="s">
        <v>83</v>
      </c>
      <c r="D204" s="62" t="s">
        <v>5</v>
      </c>
      <c r="E204" s="64" t="n">
        <v>3800</v>
      </c>
      <c r="F204" s="64" t="s">
        <v>19</v>
      </c>
      <c r="G204" s="65" t="s">
        <v>24</v>
      </c>
      <c r="H204" s="66"/>
      <c r="I204" s="57" t="n">
        <v>2</v>
      </c>
      <c r="J204" s="58" t="n">
        <f aca="false">ROUND((E204*I204),2)</f>
        <v>7600</v>
      </c>
      <c r="K204" s="25"/>
    </row>
    <row r="205" customFormat="false" ht="37.3" hidden="false" customHeight="false" outlineLevel="0" collapsed="false">
      <c r="A205" s="49"/>
      <c r="B205" s="50" t="n">
        <v>199</v>
      </c>
      <c r="C205" s="76" t="s">
        <v>84</v>
      </c>
      <c r="D205" s="52" t="s">
        <v>5</v>
      </c>
      <c r="E205" s="54" t="n">
        <v>20</v>
      </c>
      <c r="F205" s="54" t="s">
        <v>11</v>
      </c>
      <c r="G205" s="55" t="s">
        <v>12</v>
      </c>
      <c r="H205" s="56"/>
      <c r="I205" s="57" t="n">
        <v>1.91</v>
      </c>
      <c r="J205" s="58" t="n">
        <f aca="false">ROUND((E205*I205),2)</f>
        <v>38.2</v>
      </c>
      <c r="K205" s="25"/>
    </row>
    <row r="206" customFormat="false" ht="37.3" hidden="false" customHeight="false" outlineLevel="0" collapsed="false">
      <c r="A206" s="49"/>
      <c r="B206" s="50" t="n">
        <v>200</v>
      </c>
      <c r="C206" s="76" t="s">
        <v>84</v>
      </c>
      <c r="D206" s="52" t="s">
        <v>5</v>
      </c>
      <c r="E206" s="52" t="n">
        <v>100</v>
      </c>
      <c r="F206" s="54" t="s">
        <v>14</v>
      </c>
      <c r="G206" s="55" t="s">
        <v>15</v>
      </c>
      <c r="H206" s="56"/>
      <c r="I206" s="57" t="n">
        <v>1.91</v>
      </c>
      <c r="J206" s="58" t="n">
        <f aca="false">ROUND((E206*I206),2)</f>
        <v>191</v>
      </c>
      <c r="K206" s="25"/>
    </row>
    <row r="207" customFormat="false" ht="49.25" hidden="false" customHeight="false" outlineLevel="0" collapsed="false">
      <c r="A207" s="49"/>
      <c r="B207" s="50" t="n">
        <v>201</v>
      </c>
      <c r="C207" s="76" t="s">
        <v>84</v>
      </c>
      <c r="D207" s="52" t="s">
        <v>5</v>
      </c>
      <c r="E207" s="52" t="n">
        <v>30</v>
      </c>
      <c r="F207" s="54" t="s">
        <v>22</v>
      </c>
      <c r="G207" s="55" t="s">
        <v>23</v>
      </c>
      <c r="H207" s="56"/>
      <c r="I207" s="57" t="n">
        <v>1.91</v>
      </c>
      <c r="J207" s="58" t="n">
        <f aca="false">ROUND((E207*I207),2)</f>
        <v>57.3</v>
      </c>
      <c r="K207" s="25"/>
    </row>
    <row r="208" customFormat="false" ht="37.3" hidden="false" customHeight="false" outlineLevel="0" collapsed="false">
      <c r="A208" s="49"/>
      <c r="B208" s="50" t="n">
        <v>202</v>
      </c>
      <c r="C208" s="77" t="s">
        <v>84</v>
      </c>
      <c r="D208" s="62" t="s">
        <v>5</v>
      </c>
      <c r="E208" s="64" t="n">
        <v>600</v>
      </c>
      <c r="F208" s="64" t="s">
        <v>19</v>
      </c>
      <c r="G208" s="65" t="s">
        <v>24</v>
      </c>
      <c r="H208" s="66"/>
      <c r="I208" s="57" t="n">
        <v>1.91</v>
      </c>
      <c r="J208" s="58" t="n">
        <f aca="false">ROUND((E208*I208),2)</f>
        <v>1146</v>
      </c>
      <c r="K208" s="25"/>
    </row>
    <row r="209" customFormat="false" ht="37.3" hidden="false" customHeight="false" outlineLevel="0" collapsed="false">
      <c r="A209" s="49"/>
      <c r="B209" s="50" t="n">
        <v>203</v>
      </c>
      <c r="C209" s="76" t="s">
        <v>85</v>
      </c>
      <c r="D209" s="52" t="s">
        <v>5</v>
      </c>
      <c r="E209" s="54" t="n">
        <v>50</v>
      </c>
      <c r="F209" s="54" t="s">
        <v>11</v>
      </c>
      <c r="G209" s="55" t="s">
        <v>12</v>
      </c>
      <c r="H209" s="56"/>
      <c r="I209" s="57" t="n">
        <v>5.83</v>
      </c>
      <c r="J209" s="58" t="n">
        <f aca="false">ROUND((E209*I209),2)</f>
        <v>291.5</v>
      </c>
      <c r="K209" s="25"/>
    </row>
    <row r="210" customFormat="false" ht="37.3" hidden="false" customHeight="false" outlineLevel="0" collapsed="false">
      <c r="A210" s="49"/>
      <c r="B210" s="50" t="n">
        <v>204</v>
      </c>
      <c r="C210" s="76" t="s">
        <v>85</v>
      </c>
      <c r="D210" s="52" t="s">
        <v>5</v>
      </c>
      <c r="E210" s="54" t="n">
        <v>10</v>
      </c>
      <c r="F210" s="54" t="s">
        <v>14</v>
      </c>
      <c r="G210" s="55" t="s">
        <v>15</v>
      </c>
      <c r="H210" s="56"/>
      <c r="I210" s="57" t="n">
        <v>5.83</v>
      </c>
      <c r="J210" s="58" t="n">
        <f aca="false">ROUND((E210*I210),2)</f>
        <v>58.3</v>
      </c>
      <c r="K210" s="25"/>
    </row>
    <row r="211" customFormat="false" ht="49.25" hidden="false" customHeight="false" outlineLevel="0" collapsed="false">
      <c r="A211" s="49"/>
      <c r="B211" s="50" t="n">
        <v>205</v>
      </c>
      <c r="C211" s="76" t="s">
        <v>85</v>
      </c>
      <c r="D211" s="52" t="s">
        <v>5</v>
      </c>
      <c r="E211" s="52" t="n">
        <v>60</v>
      </c>
      <c r="F211" s="54" t="s">
        <v>22</v>
      </c>
      <c r="G211" s="55" t="s">
        <v>23</v>
      </c>
      <c r="H211" s="56"/>
      <c r="I211" s="57" t="n">
        <v>5.83</v>
      </c>
      <c r="J211" s="58" t="n">
        <f aca="false">ROUND((E211*I211),2)</f>
        <v>349.8</v>
      </c>
      <c r="K211" s="25"/>
    </row>
    <row r="212" customFormat="false" ht="49.25" hidden="false" customHeight="false" outlineLevel="0" collapsed="false">
      <c r="A212" s="49"/>
      <c r="B212" s="50" t="n">
        <v>206</v>
      </c>
      <c r="C212" s="76" t="s">
        <v>85</v>
      </c>
      <c r="D212" s="52" t="s">
        <v>5</v>
      </c>
      <c r="E212" s="52" t="n">
        <v>10</v>
      </c>
      <c r="F212" s="54" t="s">
        <v>16</v>
      </c>
      <c r="G212" s="55" t="s">
        <v>17</v>
      </c>
      <c r="H212" s="56"/>
      <c r="I212" s="57" t="n">
        <v>5.83</v>
      </c>
      <c r="J212" s="58" t="n">
        <f aca="false">ROUND((E212*I212),2)</f>
        <v>58.3</v>
      </c>
      <c r="K212" s="25"/>
    </row>
    <row r="213" customFormat="false" ht="37.3" hidden="false" customHeight="false" outlineLevel="0" collapsed="false">
      <c r="A213" s="49"/>
      <c r="B213" s="50" t="n">
        <v>207</v>
      </c>
      <c r="C213" s="77" t="s">
        <v>85</v>
      </c>
      <c r="D213" s="62" t="s">
        <v>5</v>
      </c>
      <c r="E213" s="64" t="n">
        <v>1350</v>
      </c>
      <c r="F213" s="64" t="s">
        <v>19</v>
      </c>
      <c r="G213" s="65" t="s">
        <v>24</v>
      </c>
      <c r="H213" s="66"/>
      <c r="I213" s="57" t="n">
        <v>5.83</v>
      </c>
      <c r="J213" s="58" t="n">
        <f aca="false">ROUND((E213*I213),2)</f>
        <v>7870.5</v>
      </c>
      <c r="K213" s="25"/>
    </row>
    <row r="214" customFormat="false" ht="37.3" hidden="false" customHeight="false" outlineLevel="0" collapsed="false">
      <c r="A214" s="49"/>
      <c r="B214" s="50" t="n">
        <v>208</v>
      </c>
      <c r="C214" s="76" t="s">
        <v>86</v>
      </c>
      <c r="D214" s="52" t="s">
        <v>5</v>
      </c>
      <c r="E214" s="54" t="n">
        <v>1500</v>
      </c>
      <c r="F214" s="54" t="s">
        <v>11</v>
      </c>
      <c r="G214" s="55" t="s">
        <v>12</v>
      </c>
      <c r="H214" s="56"/>
      <c r="I214" s="57" t="n">
        <v>0.4</v>
      </c>
      <c r="J214" s="58" t="n">
        <f aca="false">ROUND((E214*I214),2)</f>
        <v>600</v>
      </c>
      <c r="K214" s="25"/>
    </row>
    <row r="215" customFormat="false" ht="37.3" hidden="false" customHeight="false" outlineLevel="0" collapsed="false">
      <c r="A215" s="49"/>
      <c r="B215" s="50" t="n">
        <v>209</v>
      </c>
      <c r="C215" s="76" t="s">
        <v>86</v>
      </c>
      <c r="D215" s="52" t="s">
        <v>5</v>
      </c>
      <c r="E215" s="54" t="n">
        <v>1000</v>
      </c>
      <c r="F215" s="54" t="s">
        <v>14</v>
      </c>
      <c r="G215" s="55" t="s">
        <v>15</v>
      </c>
      <c r="H215" s="56"/>
      <c r="I215" s="57" t="n">
        <v>0.4</v>
      </c>
      <c r="J215" s="58" t="n">
        <f aca="false">ROUND((E215*I215),2)</f>
        <v>400</v>
      </c>
      <c r="K215" s="25"/>
    </row>
    <row r="216" customFormat="false" ht="37.3" hidden="false" customHeight="false" outlineLevel="0" collapsed="false">
      <c r="A216" s="49"/>
      <c r="B216" s="50" t="n">
        <v>210</v>
      </c>
      <c r="C216" s="77" t="s">
        <v>86</v>
      </c>
      <c r="D216" s="62" t="s">
        <v>5</v>
      </c>
      <c r="E216" s="64" t="n">
        <v>1130</v>
      </c>
      <c r="F216" s="64" t="s">
        <v>19</v>
      </c>
      <c r="G216" s="65" t="s">
        <v>24</v>
      </c>
      <c r="H216" s="66"/>
      <c r="I216" s="57" t="n">
        <v>0.4</v>
      </c>
      <c r="J216" s="58" t="n">
        <f aca="false">ROUND((E216*I216),2)</f>
        <v>452</v>
      </c>
      <c r="K216" s="25"/>
    </row>
    <row r="217" customFormat="false" ht="37.3" hidden="false" customHeight="false" outlineLevel="0" collapsed="false">
      <c r="A217" s="49"/>
      <c r="B217" s="50" t="n">
        <v>211</v>
      </c>
      <c r="C217" s="76" t="s">
        <v>87</v>
      </c>
      <c r="D217" s="52" t="s">
        <v>5</v>
      </c>
      <c r="E217" s="54" t="n">
        <v>200</v>
      </c>
      <c r="F217" s="54" t="s">
        <v>11</v>
      </c>
      <c r="G217" s="55" t="s">
        <v>12</v>
      </c>
      <c r="H217" s="56"/>
      <c r="I217" s="57" t="n">
        <v>5.9</v>
      </c>
      <c r="J217" s="58" t="n">
        <f aca="false">ROUND((E217*I217),2)</f>
        <v>1180</v>
      </c>
      <c r="K217" s="25"/>
    </row>
    <row r="218" customFormat="false" ht="37.3" hidden="false" customHeight="false" outlineLevel="0" collapsed="false">
      <c r="A218" s="49"/>
      <c r="B218" s="50" t="n">
        <v>212</v>
      </c>
      <c r="C218" s="76" t="s">
        <v>87</v>
      </c>
      <c r="D218" s="52" t="s">
        <v>5</v>
      </c>
      <c r="E218" s="54" t="n">
        <v>50</v>
      </c>
      <c r="F218" s="54" t="s">
        <v>14</v>
      </c>
      <c r="G218" s="55" t="s">
        <v>15</v>
      </c>
      <c r="H218" s="56"/>
      <c r="I218" s="57" t="n">
        <v>5.9</v>
      </c>
      <c r="J218" s="58" t="n">
        <f aca="false">ROUND((E218*I218),2)</f>
        <v>295</v>
      </c>
      <c r="K218" s="25"/>
    </row>
    <row r="219" customFormat="false" ht="49.25" hidden="false" customHeight="false" outlineLevel="0" collapsed="false">
      <c r="A219" s="49"/>
      <c r="B219" s="50" t="n">
        <v>213</v>
      </c>
      <c r="C219" s="76" t="s">
        <v>87</v>
      </c>
      <c r="D219" s="52" t="s">
        <v>5</v>
      </c>
      <c r="E219" s="52" t="n">
        <v>50</v>
      </c>
      <c r="F219" s="54" t="s">
        <v>16</v>
      </c>
      <c r="G219" s="55" t="s">
        <v>17</v>
      </c>
      <c r="H219" s="56"/>
      <c r="I219" s="57" t="n">
        <v>5.9</v>
      </c>
      <c r="J219" s="58" t="n">
        <f aca="false">ROUND((E219*I219),2)</f>
        <v>295</v>
      </c>
      <c r="K219" s="25"/>
    </row>
    <row r="220" customFormat="false" ht="37.3" hidden="false" customHeight="false" outlineLevel="0" collapsed="false">
      <c r="A220" s="49"/>
      <c r="B220" s="50" t="n">
        <v>214</v>
      </c>
      <c r="C220" s="77" t="s">
        <v>87</v>
      </c>
      <c r="D220" s="62" t="s">
        <v>5</v>
      </c>
      <c r="E220" s="64" t="n">
        <v>100</v>
      </c>
      <c r="F220" s="64" t="s">
        <v>19</v>
      </c>
      <c r="G220" s="65" t="s">
        <v>24</v>
      </c>
      <c r="H220" s="66"/>
      <c r="I220" s="57" t="n">
        <v>5.9</v>
      </c>
      <c r="J220" s="58" t="n">
        <f aca="false">ROUND((E220*I220),2)</f>
        <v>590</v>
      </c>
      <c r="K220" s="25"/>
    </row>
    <row r="221" customFormat="false" ht="54.75" hidden="false" customHeight="true" outlineLevel="0" collapsed="false">
      <c r="A221" s="49"/>
      <c r="B221" s="50" t="n">
        <v>215</v>
      </c>
      <c r="C221" s="76" t="s">
        <v>88</v>
      </c>
      <c r="D221" s="56" t="s">
        <v>5</v>
      </c>
      <c r="E221" s="59" t="n">
        <v>530</v>
      </c>
      <c r="F221" s="54" t="s">
        <v>19</v>
      </c>
      <c r="G221" s="55" t="s">
        <v>24</v>
      </c>
      <c r="H221" s="56"/>
      <c r="I221" s="57" t="n">
        <v>10.15</v>
      </c>
      <c r="J221" s="58" t="n">
        <f aca="false">ROUND((E221*I221),2)</f>
        <v>5379.5</v>
      </c>
      <c r="K221" s="25"/>
    </row>
    <row r="222" customFormat="false" ht="51.75" hidden="false" customHeight="true" outlineLevel="0" collapsed="false">
      <c r="A222" s="49"/>
      <c r="B222" s="50" t="n">
        <v>216</v>
      </c>
      <c r="C222" s="77" t="s">
        <v>89</v>
      </c>
      <c r="D222" s="66" t="s">
        <v>5</v>
      </c>
      <c r="E222" s="85" t="n">
        <v>580</v>
      </c>
      <c r="F222" s="64" t="s">
        <v>19</v>
      </c>
      <c r="G222" s="65" t="s">
        <v>24</v>
      </c>
      <c r="H222" s="66"/>
      <c r="I222" s="69" t="n">
        <v>3.9</v>
      </c>
      <c r="J222" s="58" t="n">
        <f aca="false">ROUND((E222*I222),2)</f>
        <v>2262</v>
      </c>
      <c r="K222" s="25"/>
    </row>
    <row r="223" customFormat="false" ht="37.3" hidden="false" customHeight="false" outlineLevel="0" collapsed="false">
      <c r="A223" s="49"/>
      <c r="B223" s="50" t="n">
        <v>217</v>
      </c>
      <c r="C223" s="76" t="s">
        <v>90</v>
      </c>
      <c r="D223" s="56" t="s">
        <v>5</v>
      </c>
      <c r="E223" s="59" t="n">
        <v>250</v>
      </c>
      <c r="F223" s="64" t="s">
        <v>19</v>
      </c>
      <c r="G223" s="65" t="s">
        <v>24</v>
      </c>
      <c r="H223" s="56"/>
      <c r="I223" s="57" t="n">
        <v>1.25</v>
      </c>
      <c r="J223" s="58" t="n">
        <f aca="false">ROUND((E223*I223),2)</f>
        <v>312.5</v>
      </c>
      <c r="K223" s="25"/>
    </row>
    <row r="224" customFormat="false" ht="37.3" hidden="false" customHeight="false" outlineLevel="0" collapsed="false">
      <c r="A224" s="49"/>
      <c r="B224" s="50" t="n">
        <v>218</v>
      </c>
      <c r="C224" s="76" t="s">
        <v>91</v>
      </c>
      <c r="D224" s="56" t="s">
        <v>92</v>
      </c>
      <c r="E224" s="59" t="n">
        <v>293</v>
      </c>
      <c r="F224" s="64" t="s">
        <v>19</v>
      </c>
      <c r="G224" s="65" t="s">
        <v>24</v>
      </c>
      <c r="H224" s="56"/>
      <c r="I224" s="57" t="n">
        <v>5.84</v>
      </c>
      <c r="J224" s="58" t="n">
        <f aca="false">ROUND((E224*I224),2)</f>
        <v>1711.12</v>
      </c>
      <c r="K224" s="25"/>
    </row>
    <row r="225" customFormat="false" ht="37.3" hidden="false" customHeight="false" outlineLevel="0" collapsed="false">
      <c r="A225" s="49"/>
      <c r="B225" s="50" t="n">
        <v>219</v>
      </c>
      <c r="C225" s="76" t="s">
        <v>93</v>
      </c>
      <c r="D225" s="56" t="s">
        <v>94</v>
      </c>
      <c r="E225" s="59" t="n">
        <v>90</v>
      </c>
      <c r="F225" s="64" t="s">
        <v>19</v>
      </c>
      <c r="G225" s="65" t="s">
        <v>24</v>
      </c>
      <c r="H225" s="56"/>
      <c r="I225" s="57" t="n">
        <v>2.8</v>
      </c>
      <c r="J225" s="58" t="n">
        <f aca="false">ROUND((E225*I225),2)</f>
        <v>252</v>
      </c>
      <c r="K225" s="25"/>
    </row>
    <row r="226" customFormat="false" ht="37.3" hidden="false" customHeight="false" outlineLevel="0" collapsed="false">
      <c r="A226" s="49"/>
      <c r="B226" s="50" t="n">
        <v>220</v>
      </c>
      <c r="C226" s="76" t="s">
        <v>95</v>
      </c>
      <c r="D226" s="56" t="s">
        <v>94</v>
      </c>
      <c r="E226" s="59" t="n">
        <v>90</v>
      </c>
      <c r="F226" s="64" t="s">
        <v>19</v>
      </c>
      <c r="G226" s="65" t="s">
        <v>24</v>
      </c>
      <c r="H226" s="56"/>
      <c r="I226" s="57" t="n">
        <v>2.6</v>
      </c>
      <c r="J226" s="58" t="n">
        <f aca="false">ROUND((E226*I226),2)</f>
        <v>234</v>
      </c>
      <c r="K226" s="25"/>
    </row>
    <row r="227" customFormat="false" ht="37.3" hidden="false" customHeight="false" outlineLevel="0" collapsed="false">
      <c r="A227" s="49"/>
      <c r="B227" s="50" t="n">
        <v>221</v>
      </c>
      <c r="C227" s="76" t="s">
        <v>96</v>
      </c>
      <c r="D227" s="56" t="s">
        <v>94</v>
      </c>
      <c r="E227" s="59" t="n">
        <v>90</v>
      </c>
      <c r="F227" s="64" t="s">
        <v>19</v>
      </c>
      <c r="G227" s="65" t="s">
        <v>24</v>
      </c>
      <c r="H227" s="56"/>
      <c r="I227" s="57" t="n">
        <v>2.6</v>
      </c>
      <c r="J227" s="58" t="n">
        <f aca="false">ROUND((E227*I227),2)</f>
        <v>234</v>
      </c>
      <c r="K227" s="25"/>
    </row>
    <row r="228" customFormat="false" ht="37.3" hidden="false" customHeight="false" outlineLevel="0" collapsed="false">
      <c r="A228" s="49"/>
      <c r="B228" s="50" t="n">
        <v>222</v>
      </c>
      <c r="C228" s="76" t="s">
        <v>97</v>
      </c>
      <c r="D228" s="56" t="s">
        <v>94</v>
      </c>
      <c r="E228" s="59" t="n">
        <v>95</v>
      </c>
      <c r="F228" s="64" t="s">
        <v>19</v>
      </c>
      <c r="G228" s="65" t="s">
        <v>24</v>
      </c>
      <c r="H228" s="56"/>
      <c r="I228" s="57" t="n">
        <v>2.8</v>
      </c>
      <c r="J228" s="58" t="n">
        <f aca="false">ROUND((E228*I228),2)</f>
        <v>266</v>
      </c>
      <c r="K228" s="25"/>
    </row>
    <row r="229" customFormat="false" ht="37.3" hidden="false" customHeight="false" outlineLevel="0" collapsed="false">
      <c r="A229" s="49"/>
      <c r="B229" s="50" t="n">
        <v>223</v>
      </c>
      <c r="C229" s="76" t="s">
        <v>98</v>
      </c>
      <c r="D229" s="56" t="s">
        <v>94</v>
      </c>
      <c r="E229" s="59" t="n">
        <v>95</v>
      </c>
      <c r="F229" s="64" t="s">
        <v>19</v>
      </c>
      <c r="G229" s="65" t="s">
        <v>24</v>
      </c>
      <c r="H229" s="56"/>
      <c r="I229" s="57" t="n">
        <v>2.8</v>
      </c>
      <c r="J229" s="58" t="n">
        <f aca="false">ROUND((E229*I229),2)</f>
        <v>266</v>
      </c>
      <c r="K229" s="25"/>
    </row>
    <row r="230" customFormat="false" ht="37.3" hidden="false" customHeight="false" outlineLevel="0" collapsed="false">
      <c r="A230" s="49"/>
      <c r="B230" s="50" t="n">
        <v>224</v>
      </c>
      <c r="C230" s="76" t="s">
        <v>99</v>
      </c>
      <c r="D230" s="56" t="s">
        <v>94</v>
      </c>
      <c r="E230" s="59" t="n">
        <v>95</v>
      </c>
      <c r="F230" s="64" t="s">
        <v>19</v>
      </c>
      <c r="G230" s="65" t="s">
        <v>24</v>
      </c>
      <c r="H230" s="56"/>
      <c r="I230" s="57" t="n">
        <v>2.8</v>
      </c>
      <c r="J230" s="58" t="n">
        <f aca="false">ROUND((E230*I230),2)</f>
        <v>266</v>
      </c>
      <c r="K230" s="25"/>
    </row>
    <row r="231" customFormat="false" ht="37.3" hidden="false" customHeight="false" outlineLevel="0" collapsed="false">
      <c r="A231" s="49"/>
      <c r="B231" s="50" t="n">
        <v>225</v>
      </c>
      <c r="C231" s="76" t="s">
        <v>100</v>
      </c>
      <c r="D231" s="56" t="s">
        <v>5</v>
      </c>
      <c r="E231" s="59" t="n">
        <v>310</v>
      </c>
      <c r="F231" s="64" t="s">
        <v>19</v>
      </c>
      <c r="G231" s="65" t="s">
        <v>24</v>
      </c>
      <c r="H231" s="56"/>
      <c r="I231" s="57" t="n">
        <v>1.2</v>
      </c>
      <c r="J231" s="58" t="n">
        <f aca="false">ROUND((E231*I231),2)</f>
        <v>372</v>
      </c>
      <c r="K231" s="25"/>
    </row>
    <row r="232" customFormat="false" ht="37.3" hidden="false" customHeight="false" outlineLevel="0" collapsed="false">
      <c r="A232" s="49"/>
      <c r="B232" s="50" t="n">
        <v>226</v>
      </c>
      <c r="C232" s="86" t="s">
        <v>101</v>
      </c>
      <c r="D232" s="87" t="s">
        <v>5</v>
      </c>
      <c r="E232" s="59" t="n">
        <v>1000</v>
      </c>
      <c r="F232" s="64" t="s">
        <v>102</v>
      </c>
      <c r="G232" s="65" t="s">
        <v>24</v>
      </c>
      <c r="H232" s="56"/>
      <c r="I232" s="69" t="n">
        <v>0.5</v>
      </c>
      <c r="J232" s="58" t="n">
        <f aca="false">ROUND((E232*I232),2)</f>
        <v>500</v>
      </c>
      <c r="K232" s="25"/>
    </row>
    <row r="233" customFormat="false" ht="43.6" hidden="false" customHeight="true" outlineLevel="0" collapsed="false">
      <c r="A233" s="70" t="s">
        <v>34</v>
      </c>
      <c r="B233" s="70"/>
      <c r="C233" s="70"/>
      <c r="D233" s="70"/>
      <c r="E233" s="70"/>
      <c r="F233" s="70"/>
      <c r="G233" s="70"/>
      <c r="H233" s="70"/>
      <c r="I233" s="70"/>
      <c r="J233" s="71" t="n">
        <f aca="false">SUM(J110:J232)</f>
        <v>343050.15</v>
      </c>
      <c r="K233" s="25"/>
      <c r="L233" s="5"/>
    </row>
    <row r="234" customFormat="false" ht="37.3" hidden="false" customHeight="false" outlineLevel="0" collapsed="false">
      <c r="A234" s="16" t="n">
        <v>5</v>
      </c>
      <c r="B234" s="43" t="n">
        <v>227</v>
      </c>
      <c r="C234" s="44" t="s">
        <v>103</v>
      </c>
      <c r="D234" s="72" t="s">
        <v>104</v>
      </c>
      <c r="E234" s="31" t="n">
        <v>100</v>
      </c>
      <c r="F234" s="30" t="s">
        <v>11</v>
      </c>
      <c r="G234" s="32" t="s">
        <v>12</v>
      </c>
      <c r="H234" s="36"/>
      <c r="I234" s="41" t="n">
        <v>17.1</v>
      </c>
      <c r="J234" s="73" t="n">
        <f aca="false">ROUND((E234*I234),2)</f>
        <v>1710</v>
      </c>
      <c r="K234" s="25"/>
      <c r="L234" s="5"/>
    </row>
    <row r="235" customFormat="false" ht="37.3" hidden="false" customHeight="false" outlineLevel="0" collapsed="false">
      <c r="A235" s="16"/>
      <c r="B235" s="43" t="n">
        <v>228</v>
      </c>
      <c r="C235" s="40" t="s">
        <v>105</v>
      </c>
      <c r="D235" s="72" t="s">
        <v>106</v>
      </c>
      <c r="E235" s="31" t="n">
        <v>50</v>
      </c>
      <c r="F235" s="30" t="s">
        <v>11</v>
      </c>
      <c r="G235" s="32" t="s">
        <v>12</v>
      </c>
      <c r="H235" s="36"/>
      <c r="I235" s="41" t="n">
        <v>10</v>
      </c>
      <c r="J235" s="73" t="n">
        <f aca="false">ROUND((E235*I235),2)</f>
        <v>500</v>
      </c>
      <c r="K235" s="25"/>
    </row>
    <row r="236" customFormat="false" ht="37.3" hidden="false" customHeight="false" outlineLevel="0" collapsed="false">
      <c r="A236" s="16"/>
      <c r="B236" s="43" t="n">
        <v>229</v>
      </c>
      <c r="C236" s="44" t="s">
        <v>103</v>
      </c>
      <c r="D236" s="72" t="s">
        <v>104</v>
      </c>
      <c r="E236" s="34" t="n">
        <v>500</v>
      </c>
      <c r="F236" s="30" t="s">
        <v>14</v>
      </c>
      <c r="G236" s="32" t="s">
        <v>15</v>
      </c>
      <c r="H236" s="36"/>
      <c r="I236" s="41" t="n">
        <v>17.1</v>
      </c>
      <c r="J236" s="73" t="n">
        <f aca="false">ROUND((E236*I236),2)</f>
        <v>8550</v>
      </c>
      <c r="K236" s="25"/>
    </row>
    <row r="237" customFormat="false" ht="37.3" hidden="false" customHeight="false" outlineLevel="0" collapsed="false">
      <c r="A237" s="16"/>
      <c r="B237" s="43" t="n">
        <v>230</v>
      </c>
      <c r="C237" s="40" t="s">
        <v>105</v>
      </c>
      <c r="D237" s="72" t="s">
        <v>106</v>
      </c>
      <c r="E237" s="34" t="n">
        <v>100</v>
      </c>
      <c r="F237" s="30" t="s">
        <v>14</v>
      </c>
      <c r="G237" s="32" t="s">
        <v>15</v>
      </c>
      <c r="H237" s="36"/>
      <c r="I237" s="41" t="n">
        <v>10</v>
      </c>
      <c r="J237" s="73" t="n">
        <f aca="false">ROUND((E237*I237),2)</f>
        <v>1000</v>
      </c>
      <c r="K237" s="25"/>
    </row>
    <row r="238" customFormat="false" ht="49.5" hidden="false" customHeight="true" outlineLevel="0" collapsed="false">
      <c r="A238" s="16"/>
      <c r="B238" s="43" t="n">
        <v>231</v>
      </c>
      <c r="C238" s="40" t="s">
        <v>103</v>
      </c>
      <c r="D238" s="72" t="s">
        <v>104</v>
      </c>
      <c r="E238" s="31" t="n">
        <v>612</v>
      </c>
      <c r="F238" s="30" t="s">
        <v>19</v>
      </c>
      <c r="G238" s="32" t="s">
        <v>24</v>
      </c>
      <c r="H238" s="36"/>
      <c r="I238" s="41" t="n">
        <v>17.1</v>
      </c>
      <c r="J238" s="73" t="n">
        <f aca="false">ROUND((E238*I238),2)</f>
        <v>10465.2</v>
      </c>
      <c r="K238" s="25"/>
    </row>
    <row r="239" customFormat="false" ht="53.25" hidden="false" customHeight="true" outlineLevel="0" collapsed="false">
      <c r="A239" s="16"/>
      <c r="B239" s="43" t="n">
        <v>232</v>
      </c>
      <c r="C239" s="45" t="s">
        <v>105</v>
      </c>
      <c r="D239" s="74" t="s">
        <v>106</v>
      </c>
      <c r="E239" s="20" t="n">
        <v>350</v>
      </c>
      <c r="F239" s="19" t="s">
        <v>19</v>
      </c>
      <c r="G239" s="21" t="s">
        <v>24</v>
      </c>
      <c r="H239" s="22"/>
      <c r="I239" s="41" t="n">
        <v>10</v>
      </c>
      <c r="J239" s="73" t="n">
        <f aca="false">ROUND((E239*I239),2)</f>
        <v>3500</v>
      </c>
      <c r="K239" s="25"/>
      <c r="L239" s="5"/>
    </row>
    <row r="240" customFormat="false" ht="53.25" hidden="false" customHeight="true" outlineLevel="0" collapsed="false">
      <c r="A240" s="46" t="s">
        <v>34</v>
      </c>
      <c r="B240" s="46"/>
      <c r="C240" s="46"/>
      <c r="D240" s="46"/>
      <c r="E240" s="46"/>
      <c r="F240" s="46"/>
      <c r="G240" s="46"/>
      <c r="H240" s="46"/>
      <c r="I240" s="46"/>
      <c r="J240" s="75" t="n">
        <f aca="false">SUM(J234:J239)</f>
        <v>25725.2</v>
      </c>
      <c r="K240" s="25"/>
      <c r="L240" s="5"/>
    </row>
    <row r="241" customFormat="false" ht="25.25" hidden="false" customHeight="false" outlineLevel="0" collapsed="false">
      <c r="A241" s="49" t="n">
        <v>6</v>
      </c>
      <c r="B241" s="60" t="n">
        <v>233</v>
      </c>
      <c r="C241" s="88" t="s">
        <v>107</v>
      </c>
      <c r="D241" s="87" t="s">
        <v>5</v>
      </c>
      <c r="E241" s="54" t="n">
        <v>20</v>
      </c>
      <c r="F241" s="54" t="s">
        <v>11</v>
      </c>
      <c r="G241" s="55" t="s">
        <v>108</v>
      </c>
      <c r="H241" s="56"/>
      <c r="I241" s="57" t="n">
        <v>25.5</v>
      </c>
      <c r="J241" s="58" t="n">
        <f aca="false">ROUND((E241*I241),2)</f>
        <v>510</v>
      </c>
      <c r="K241" s="25"/>
    </row>
    <row r="242" customFormat="false" ht="25.25" hidden="false" customHeight="false" outlineLevel="0" collapsed="false">
      <c r="A242" s="49"/>
      <c r="B242" s="60"/>
      <c r="C242" s="88"/>
      <c r="D242" s="87"/>
      <c r="E242" s="54" t="n">
        <v>2350</v>
      </c>
      <c r="F242" s="64" t="s">
        <v>102</v>
      </c>
      <c r="G242" s="65" t="s">
        <v>109</v>
      </c>
      <c r="H242" s="56"/>
      <c r="I242" s="57" t="n">
        <v>25.5</v>
      </c>
      <c r="J242" s="58" t="n">
        <f aca="false">ROUND((E242*I242),2)</f>
        <v>59925</v>
      </c>
      <c r="K242" s="25"/>
    </row>
    <row r="243" customFormat="false" ht="37.3" hidden="false" customHeight="false" outlineLevel="0" collapsed="false">
      <c r="A243" s="49"/>
      <c r="B243" s="60" t="n">
        <v>234</v>
      </c>
      <c r="C243" s="76" t="s">
        <v>107</v>
      </c>
      <c r="D243" s="52" t="s">
        <v>5</v>
      </c>
      <c r="E243" s="54" t="n">
        <v>150</v>
      </c>
      <c r="F243" s="54" t="s">
        <v>14</v>
      </c>
      <c r="G243" s="55" t="s">
        <v>15</v>
      </c>
      <c r="H243" s="56"/>
      <c r="I243" s="57" t="n">
        <v>25.5</v>
      </c>
      <c r="J243" s="58" t="n">
        <f aca="false">ROUND((E243*I243),2)</f>
        <v>3825</v>
      </c>
      <c r="K243" s="25"/>
    </row>
    <row r="244" customFormat="false" ht="49.25" hidden="false" customHeight="false" outlineLevel="0" collapsed="false">
      <c r="A244" s="49"/>
      <c r="B244" s="60" t="n">
        <v>235</v>
      </c>
      <c r="C244" s="76" t="s">
        <v>107</v>
      </c>
      <c r="D244" s="52" t="s">
        <v>5</v>
      </c>
      <c r="E244" s="52" t="n">
        <v>200</v>
      </c>
      <c r="F244" s="54" t="s">
        <v>22</v>
      </c>
      <c r="G244" s="55" t="s">
        <v>23</v>
      </c>
      <c r="H244" s="56"/>
      <c r="I244" s="57" t="n">
        <v>25.5</v>
      </c>
      <c r="J244" s="58" t="n">
        <f aca="false">ROUND((E244*I244),2)</f>
        <v>5100</v>
      </c>
      <c r="K244" s="25"/>
    </row>
    <row r="245" customFormat="false" ht="49.25" hidden="false" customHeight="false" outlineLevel="0" collapsed="false">
      <c r="A245" s="49"/>
      <c r="B245" s="60" t="n">
        <v>236</v>
      </c>
      <c r="C245" s="76" t="s">
        <v>107</v>
      </c>
      <c r="D245" s="52" t="s">
        <v>5</v>
      </c>
      <c r="E245" s="52" t="n">
        <v>150</v>
      </c>
      <c r="F245" s="54" t="s">
        <v>16</v>
      </c>
      <c r="G245" s="55" t="s">
        <v>17</v>
      </c>
      <c r="H245" s="56"/>
      <c r="I245" s="57" t="n">
        <v>25.5</v>
      </c>
      <c r="J245" s="58" t="n">
        <f aca="false">ROUND((E245*I245),2)</f>
        <v>3825</v>
      </c>
      <c r="K245" s="25"/>
    </row>
    <row r="246" customFormat="false" ht="37.3" hidden="false" customHeight="false" outlineLevel="0" collapsed="false">
      <c r="A246" s="49"/>
      <c r="B246" s="60" t="n">
        <v>237</v>
      </c>
      <c r="C246" s="89" t="s">
        <v>107</v>
      </c>
      <c r="D246" s="90" t="s">
        <v>5</v>
      </c>
      <c r="E246" s="64" t="n">
        <v>320</v>
      </c>
      <c r="F246" s="64" t="s">
        <v>19</v>
      </c>
      <c r="G246" s="65" t="s">
        <v>24</v>
      </c>
      <c r="H246" s="66"/>
      <c r="I246" s="57" t="n">
        <v>25.5</v>
      </c>
      <c r="J246" s="58" t="n">
        <f aca="false">ROUND((E246*I246),2)</f>
        <v>8160</v>
      </c>
      <c r="K246" s="25"/>
    </row>
    <row r="247" customFormat="false" ht="90.7" hidden="false" customHeight="true" outlineLevel="0" collapsed="false">
      <c r="A247" s="49"/>
      <c r="B247" s="60" t="n">
        <v>238</v>
      </c>
      <c r="C247" s="91" t="s">
        <v>110</v>
      </c>
      <c r="D247" s="87" t="s">
        <v>5</v>
      </c>
      <c r="E247" s="54" t="n">
        <v>50</v>
      </c>
      <c r="F247" s="54" t="s">
        <v>11</v>
      </c>
      <c r="G247" s="55" t="s">
        <v>108</v>
      </c>
      <c r="H247" s="56"/>
      <c r="I247" s="57" t="n">
        <v>163</v>
      </c>
      <c r="J247" s="58" t="n">
        <f aca="false">ROUND((E247*I247),2)</f>
        <v>8150</v>
      </c>
      <c r="K247" s="25"/>
    </row>
    <row r="248" customFormat="false" ht="88.4" hidden="false" customHeight="true" outlineLevel="0" collapsed="false">
      <c r="A248" s="49"/>
      <c r="B248" s="60"/>
      <c r="C248" s="91"/>
      <c r="D248" s="87"/>
      <c r="E248" s="54" t="n">
        <v>200</v>
      </c>
      <c r="F248" s="64" t="s">
        <v>102</v>
      </c>
      <c r="G248" s="65" t="s">
        <v>109</v>
      </c>
      <c r="H248" s="56"/>
      <c r="I248" s="57" t="n">
        <v>163</v>
      </c>
      <c r="J248" s="58" t="n">
        <f aca="false">ROUND((E248*I248),2)</f>
        <v>32600</v>
      </c>
      <c r="K248" s="25"/>
    </row>
    <row r="249" customFormat="false" ht="135.8" hidden="false" customHeight="false" outlineLevel="0" collapsed="false">
      <c r="A249" s="49"/>
      <c r="B249" s="60" t="n">
        <v>239</v>
      </c>
      <c r="C249" s="51" t="s">
        <v>110</v>
      </c>
      <c r="D249" s="52" t="s">
        <v>5</v>
      </c>
      <c r="E249" s="54" t="n">
        <v>100</v>
      </c>
      <c r="F249" s="54" t="s">
        <v>14</v>
      </c>
      <c r="G249" s="55" t="s">
        <v>15</v>
      </c>
      <c r="H249" s="56"/>
      <c r="I249" s="57" t="n">
        <v>163</v>
      </c>
      <c r="J249" s="58" t="n">
        <f aca="false">ROUND((E249*I249),2)</f>
        <v>16300</v>
      </c>
      <c r="K249" s="25"/>
    </row>
    <row r="250" customFormat="false" ht="135.8" hidden="false" customHeight="false" outlineLevel="0" collapsed="false">
      <c r="A250" s="49"/>
      <c r="B250" s="60" t="n">
        <v>240</v>
      </c>
      <c r="C250" s="51" t="s">
        <v>110</v>
      </c>
      <c r="D250" s="52" t="s">
        <v>5</v>
      </c>
      <c r="E250" s="52" t="n">
        <v>200</v>
      </c>
      <c r="F250" s="54" t="s">
        <v>22</v>
      </c>
      <c r="G250" s="55" t="s">
        <v>23</v>
      </c>
      <c r="H250" s="56"/>
      <c r="I250" s="57" t="n">
        <v>163</v>
      </c>
      <c r="J250" s="58" t="n">
        <f aca="false">ROUND((E250*I250),2)</f>
        <v>32600</v>
      </c>
      <c r="K250" s="25"/>
    </row>
    <row r="251" customFormat="false" ht="135.8" hidden="false" customHeight="false" outlineLevel="0" collapsed="false">
      <c r="A251" s="49"/>
      <c r="B251" s="60" t="n">
        <v>241</v>
      </c>
      <c r="C251" s="51" t="s">
        <v>110</v>
      </c>
      <c r="D251" s="52" t="s">
        <v>5</v>
      </c>
      <c r="E251" s="52" t="n">
        <v>100</v>
      </c>
      <c r="F251" s="54" t="s">
        <v>16</v>
      </c>
      <c r="G251" s="55" t="s">
        <v>17</v>
      </c>
      <c r="H251" s="56"/>
      <c r="I251" s="57" t="n">
        <v>163</v>
      </c>
      <c r="J251" s="58" t="n">
        <f aca="false">ROUND((E251*I251),2)</f>
        <v>16300</v>
      </c>
      <c r="K251" s="25"/>
    </row>
    <row r="252" customFormat="false" ht="80.35" hidden="false" customHeight="true" outlineLevel="0" collapsed="false">
      <c r="A252" s="49"/>
      <c r="B252" s="60" t="n">
        <v>242</v>
      </c>
      <c r="C252" s="92" t="s">
        <v>110</v>
      </c>
      <c r="D252" s="90" t="s">
        <v>5</v>
      </c>
      <c r="E252" s="64" t="n">
        <v>480</v>
      </c>
      <c r="F252" s="64" t="s">
        <v>19</v>
      </c>
      <c r="G252" s="65" t="s">
        <v>24</v>
      </c>
      <c r="H252" s="66"/>
      <c r="I252" s="57" t="n">
        <v>163</v>
      </c>
      <c r="J252" s="58" t="n">
        <f aca="false">ROUND((E252*I252),2)</f>
        <v>78240</v>
      </c>
      <c r="K252" s="25"/>
    </row>
    <row r="253" customFormat="false" ht="25.25" hidden="false" customHeight="true" outlineLevel="0" collapsed="false">
      <c r="A253" s="49"/>
      <c r="B253" s="60" t="n">
        <v>243</v>
      </c>
      <c r="C253" s="92" t="s">
        <v>111</v>
      </c>
      <c r="D253" s="87" t="s">
        <v>5</v>
      </c>
      <c r="E253" s="54" t="n">
        <v>50</v>
      </c>
      <c r="F253" s="54" t="s">
        <v>11</v>
      </c>
      <c r="G253" s="55" t="s">
        <v>108</v>
      </c>
      <c r="H253" s="56"/>
      <c r="I253" s="57" t="n">
        <v>19.8</v>
      </c>
      <c r="J253" s="58" t="n">
        <f aca="false">ROUND((E253*I253),2)</f>
        <v>990</v>
      </c>
      <c r="K253" s="25"/>
    </row>
    <row r="254" customFormat="false" ht="25.25" hidden="false" customHeight="false" outlineLevel="0" collapsed="false">
      <c r="A254" s="49"/>
      <c r="B254" s="60"/>
      <c r="C254" s="92"/>
      <c r="D254" s="87"/>
      <c r="E254" s="54" t="n">
        <v>2350</v>
      </c>
      <c r="F254" s="64" t="s">
        <v>102</v>
      </c>
      <c r="G254" s="65" t="s">
        <v>109</v>
      </c>
      <c r="H254" s="56"/>
      <c r="I254" s="57" t="n">
        <v>19.8</v>
      </c>
      <c r="J254" s="58" t="n">
        <f aca="false">ROUND((E254*I254),2)</f>
        <v>46530</v>
      </c>
      <c r="K254" s="25"/>
    </row>
    <row r="255" customFormat="false" ht="37.3" hidden="false" customHeight="false" outlineLevel="0" collapsed="false">
      <c r="A255" s="49"/>
      <c r="B255" s="60" t="n">
        <v>244</v>
      </c>
      <c r="C255" s="51" t="s">
        <v>111</v>
      </c>
      <c r="D255" s="52" t="s">
        <v>5</v>
      </c>
      <c r="E255" s="54" t="n">
        <v>150</v>
      </c>
      <c r="F255" s="54" t="s">
        <v>14</v>
      </c>
      <c r="G255" s="55" t="s">
        <v>15</v>
      </c>
      <c r="H255" s="56"/>
      <c r="I255" s="57" t="n">
        <v>19.8</v>
      </c>
      <c r="J255" s="58" t="n">
        <f aca="false">ROUND((E255*I255),2)</f>
        <v>2970</v>
      </c>
      <c r="K255" s="25"/>
    </row>
    <row r="256" customFormat="false" ht="49.25" hidden="false" customHeight="false" outlineLevel="0" collapsed="false">
      <c r="A256" s="49"/>
      <c r="B256" s="60" t="n">
        <v>245</v>
      </c>
      <c r="C256" s="51" t="s">
        <v>111</v>
      </c>
      <c r="D256" s="52" t="s">
        <v>5</v>
      </c>
      <c r="E256" s="52" t="n">
        <v>200</v>
      </c>
      <c r="F256" s="54" t="s">
        <v>22</v>
      </c>
      <c r="G256" s="55" t="s">
        <v>23</v>
      </c>
      <c r="H256" s="56"/>
      <c r="I256" s="57" t="n">
        <v>19.8</v>
      </c>
      <c r="J256" s="58" t="n">
        <f aca="false">ROUND((E256*I256),2)</f>
        <v>3960</v>
      </c>
      <c r="K256" s="25"/>
    </row>
    <row r="257" customFormat="false" ht="49.25" hidden="false" customHeight="false" outlineLevel="0" collapsed="false">
      <c r="A257" s="49"/>
      <c r="B257" s="60" t="n">
        <v>246</v>
      </c>
      <c r="C257" s="51" t="s">
        <v>111</v>
      </c>
      <c r="D257" s="52" t="s">
        <v>5</v>
      </c>
      <c r="E257" s="52" t="n">
        <v>150</v>
      </c>
      <c r="F257" s="54" t="s">
        <v>16</v>
      </c>
      <c r="G257" s="55" t="s">
        <v>17</v>
      </c>
      <c r="H257" s="56"/>
      <c r="I257" s="57" t="n">
        <v>19.8</v>
      </c>
      <c r="J257" s="58" t="n">
        <f aca="false">ROUND((E257*I257),2)</f>
        <v>2970</v>
      </c>
      <c r="K257" s="25"/>
    </row>
    <row r="258" customFormat="false" ht="37.3" hidden="false" customHeight="false" outlineLevel="0" collapsed="false">
      <c r="A258" s="49"/>
      <c r="B258" s="60" t="n">
        <v>247</v>
      </c>
      <c r="C258" s="93" t="s">
        <v>111</v>
      </c>
      <c r="D258" s="90" t="s">
        <v>5</v>
      </c>
      <c r="E258" s="64" t="n">
        <v>800</v>
      </c>
      <c r="F258" s="64" t="s">
        <v>19</v>
      </c>
      <c r="G258" s="65" t="s">
        <v>24</v>
      </c>
      <c r="H258" s="66"/>
      <c r="I258" s="57" t="n">
        <v>19.8</v>
      </c>
      <c r="J258" s="58" t="n">
        <f aca="false">ROUND((E258*I258),2)</f>
        <v>15840</v>
      </c>
      <c r="K258" s="25"/>
    </row>
    <row r="259" customFormat="false" ht="42" hidden="false" customHeight="true" outlineLevel="0" collapsed="false">
      <c r="A259" s="49"/>
      <c r="B259" s="60" t="n">
        <v>248</v>
      </c>
      <c r="C259" s="88" t="s">
        <v>112</v>
      </c>
      <c r="D259" s="87" t="s">
        <v>5</v>
      </c>
      <c r="E259" s="54" t="n">
        <v>50</v>
      </c>
      <c r="F259" s="54" t="s">
        <v>11</v>
      </c>
      <c r="G259" s="55" t="s">
        <v>108</v>
      </c>
      <c r="H259" s="56"/>
      <c r="I259" s="57" t="n">
        <v>15</v>
      </c>
      <c r="J259" s="58" t="n">
        <f aca="false">ROUND((E259*I259),2)</f>
        <v>750</v>
      </c>
      <c r="K259" s="25"/>
    </row>
    <row r="260" customFormat="false" ht="42" hidden="false" customHeight="true" outlineLevel="0" collapsed="false">
      <c r="A260" s="49"/>
      <c r="B260" s="60"/>
      <c r="C260" s="88"/>
      <c r="D260" s="87"/>
      <c r="E260" s="54" t="n">
        <v>500</v>
      </c>
      <c r="F260" s="64" t="s">
        <v>102</v>
      </c>
      <c r="G260" s="65" t="s">
        <v>109</v>
      </c>
      <c r="H260" s="56"/>
      <c r="I260" s="57" t="n">
        <v>15</v>
      </c>
      <c r="J260" s="58" t="n">
        <f aca="false">ROUND((E260*I260),2)</f>
        <v>7500</v>
      </c>
      <c r="K260" s="25"/>
    </row>
    <row r="261" customFormat="false" ht="48" hidden="false" customHeight="true" outlineLevel="0" collapsed="false">
      <c r="A261" s="49"/>
      <c r="B261" s="60" t="n">
        <v>249</v>
      </c>
      <c r="C261" s="77" t="s">
        <v>112</v>
      </c>
      <c r="D261" s="62" t="s">
        <v>5</v>
      </c>
      <c r="E261" s="64" t="n">
        <v>50</v>
      </c>
      <c r="F261" s="64" t="s">
        <v>14</v>
      </c>
      <c r="G261" s="65" t="s">
        <v>15</v>
      </c>
      <c r="H261" s="66"/>
      <c r="I261" s="57" t="n">
        <v>15</v>
      </c>
      <c r="J261" s="58" t="n">
        <f aca="false">ROUND((E261*I261),2)</f>
        <v>750</v>
      </c>
      <c r="K261" s="25"/>
    </row>
    <row r="262" customFormat="false" ht="49.25" hidden="false" customHeight="false" outlineLevel="0" collapsed="false">
      <c r="A262" s="49"/>
      <c r="B262" s="60" t="n">
        <v>250</v>
      </c>
      <c r="C262" s="76" t="s">
        <v>112</v>
      </c>
      <c r="D262" s="52" t="s">
        <v>5</v>
      </c>
      <c r="E262" s="52" t="n">
        <v>90</v>
      </c>
      <c r="F262" s="54" t="s">
        <v>22</v>
      </c>
      <c r="G262" s="55" t="s">
        <v>23</v>
      </c>
      <c r="H262" s="56"/>
      <c r="I262" s="57" t="n">
        <v>15</v>
      </c>
      <c r="J262" s="58" t="n">
        <f aca="false">ROUND((E262*I262),2)</f>
        <v>1350</v>
      </c>
      <c r="K262" s="25"/>
    </row>
    <row r="263" customFormat="false" ht="55.5" hidden="false" customHeight="true" outlineLevel="0" collapsed="false">
      <c r="A263" s="49"/>
      <c r="B263" s="60" t="n">
        <v>251</v>
      </c>
      <c r="C263" s="94" t="s">
        <v>112</v>
      </c>
      <c r="D263" s="95" t="s">
        <v>5</v>
      </c>
      <c r="E263" s="96" t="n">
        <v>300</v>
      </c>
      <c r="F263" s="96" t="s">
        <v>19</v>
      </c>
      <c r="G263" s="97" t="s">
        <v>24</v>
      </c>
      <c r="H263" s="98"/>
      <c r="I263" s="69" t="n">
        <v>15</v>
      </c>
      <c r="J263" s="99" t="n">
        <f aca="false">ROUND((E263*I263),2)</f>
        <v>4500</v>
      </c>
      <c r="K263" s="25"/>
      <c r="L263" s="5"/>
    </row>
    <row r="264" customFormat="false" ht="42.45" hidden="false" customHeight="true" outlineLevel="0" collapsed="false">
      <c r="A264" s="70" t="s">
        <v>34</v>
      </c>
      <c r="B264" s="70"/>
      <c r="C264" s="70"/>
      <c r="D264" s="70"/>
      <c r="E264" s="70"/>
      <c r="F264" s="70"/>
      <c r="G264" s="70"/>
      <c r="H264" s="70"/>
      <c r="I264" s="70"/>
      <c r="J264" s="71" t="n">
        <f aca="false">SUM(J241:J263)</f>
        <v>353645</v>
      </c>
    </row>
    <row r="265" customFormat="false" ht="26.4" hidden="false" customHeight="true" outlineLevel="0" collapsed="false">
      <c r="J265" s="100" t="n">
        <f aca="false">SUM(J43,J98,J109,J233,J240,J264)</f>
        <v>1207583.75</v>
      </c>
    </row>
    <row r="266" customFormat="false" ht="15" hidden="false" customHeight="false" outlineLevel="0" collapsed="false">
      <c r="L266" s="5"/>
    </row>
  </sheetData>
  <mergeCells count="24">
    <mergeCell ref="A4:A42"/>
    <mergeCell ref="A43:I43"/>
    <mergeCell ref="A44:A97"/>
    <mergeCell ref="A98:I98"/>
    <mergeCell ref="A99:A108"/>
    <mergeCell ref="A109:I109"/>
    <mergeCell ref="A110:A232"/>
    <mergeCell ref="A233:I233"/>
    <mergeCell ref="A234:A239"/>
    <mergeCell ref="A240:I240"/>
    <mergeCell ref="A241:A263"/>
    <mergeCell ref="B241:B242"/>
    <mergeCell ref="C241:C242"/>
    <mergeCell ref="D241:D242"/>
    <mergeCell ref="B247:B248"/>
    <mergeCell ref="C247:C248"/>
    <mergeCell ref="D247:D248"/>
    <mergeCell ref="B253:B254"/>
    <mergeCell ref="C253:C254"/>
    <mergeCell ref="D253:D254"/>
    <mergeCell ref="B259:B260"/>
    <mergeCell ref="C259:C260"/>
    <mergeCell ref="D259:D260"/>
    <mergeCell ref="A264:I26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?>
<Relationships xmlns="http://schemas.openxmlformats.org/package/2006/relationships"><Relationship Id="rId1" Type="http://schemas.openxmlformats.org/officeDocument/2006/relationships/customXmlProps" Target="itemProps6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4dd17150-3e7d-454f-81dd-1ae6b93614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81c454fe60425f4da997a13afca7736c">
  <xsd:schema xmlns:xsd="http://www.w3.org/2001/XMLSchema" xmlns:xs="http://www.w3.org/2001/XMLSchema" xmlns:p="http://schemas.microsoft.com/office/2006/metadata/properties" xmlns:ns2="4dd17150-3e7d-454f-81dd-1ae6b9361446" xmlns:ns3="31915563-1e63-410d-974b-28645d502fc9" xmlns:ns4="1c343fe7-d293-48f8-95a0-508e3568d6db" targetNamespace="http://schemas.microsoft.com/office/2006/metadata/properties" ma:root="true" ma:fieldsID="c80c8c407f800aa04e7327ed4aa4512c" ns2:_="" ns3:_="" ns4:_="">
    <xsd:import namespace="4dd17150-3e7d-454f-81dd-1ae6b9361446"/>
    <xsd:import namespace="31915563-1e63-410d-974b-28645d502fc9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81c454fe60425f4da997a13afca7736c">
  <xsd:schema xmlns:xsd="http://www.w3.org/2001/XMLSchema" xmlns:xs="http://www.w3.org/2001/XMLSchema" xmlns:p="http://schemas.microsoft.com/office/2006/metadata/properties" xmlns:ns2="4dd17150-3e7d-454f-81dd-1ae6b9361446" xmlns:ns3="31915563-1e63-410d-974b-28645d502fc9" xmlns:ns4="1c343fe7-d293-48f8-95a0-508e3568d6db" targetNamespace="http://schemas.microsoft.com/office/2006/metadata/properties" ma:root="true" ma:fieldsID="c80c8c407f800aa04e7327ed4aa4512c" ns2:_="" ns3:_="" ns4:_="">
    <xsd:import namespace="4dd17150-3e7d-454f-81dd-1ae6b9361446"/>
    <xsd:import namespace="31915563-1e63-410d-974b-28645d502fc9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17150-3e7d-454f-81dd-1ae6b9361446">
      <Terms xmlns="http://schemas.microsoft.com/office/infopath/2007/PartnerControls"/>
    </lcf76f155ced4ddcb4097134ff3c332f>
    <TaxCatchAll xmlns="1c343fe7-d293-48f8-95a0-508e3568d6db" xsi:nil="true"/>
  </documentManagement>
</p:properties>
</file>

<file path=customXml/itemProps1.xml><?xml version="1.0" encoding="utf-8"?>
<ds:datastoreItem xmlns:ds="http://schemas.openxmlformats.org/officeDocument/2006/customXml" ds:itemID="{DFF30F36-C2A0-437F-82B8-DA8564DD0D8E}"/>
</file>

<file path=customXml/itemProps2.xml><?xml version="1.0" encoding="utf-8"?>
<ds:datastoreItem xmlns:ds="http://schemas.openxmlformats.org/officeDocument/2006/customXml" ds:itemID="{47D267EA-40DD-4989-B522-CE6E99732EC2}"/>
</file>

<file path=customXml/itemProps3.xml><?xml version="1.0" encoding="utf-8"?>
<ds:datastoreItem xmlns:ds="http://schemas.openxmlformats.org/officeDocument/2006/customXml" ds:itemID="{976706B7-4EB9-4F54-AA3A-618773BA2441}"/>
</file>

<file path=customXml/itemProps4.xml><?xml version="1.0" encoding="utf-8"?>
<ds:datastoreItem xmlns:ds="http://schemas.openxmlformats.org/officeDocument/2006/customXml" ds:itemID="{E2BA0290-1515-4785-BCD0-88A87263D3C6}"/>
</file>

<file path=customXml/itemProps5.xml><?xml version="1.0" encoding="utf-8"?>
<ds:datastoreItem xmlns:ds="http://schemas.openxmlformats.org/officeDocument/2006/customXml" ds:itemID="{A23E4E7A-A137-4AE9-B4DB-9CAFBFC75643}"/>
</file>

<file path=customXml/itemProps6.xml><?xml version="1.0" encoding="utf-8"?>
<ds:datastoreItem xmlns:ds="http://schemas.openxmlformats.org/officeDocument/2006/customXml" ds:itemID="{0D4E83F2-2401-4E42-AE00-927BC097289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2024-08-12T12:23:01Z</dcterms:created>
  <dc:creator/>
  <dc:description/>
  <dc:language>pt-BR</dc:language>
  <cp:lastModifiedBy/>
  <dcterms:modified xsi:type="dcterms:W3CDTF">2025-01-22T15:59:42Z</dcterms:modified>
  <cp:revision>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0x010100B570ABEA7A2A1949B2F8190BE8038081</vt:lpwstr>
  </property>
  <property fmtid="{D5CDD505-2E9C-101B-9397-08002B2CF9AE}" pid="3" name="MediaServiceImageTags">
    <vt:lpwstr/>
  </property>
</Properties>
</file>